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aját meghajtó\OwnCloudTemp\BME_PhD\Oktatás\Szakdolgozat\Méhes Balázs_2023_24_2\Adaptációs színeltolódás vs színdiszkrimiáció - megosztva\"/>
    </mc:Choice>
  </mc:AlternateContent>
  <xr:revisionPtr revIDLastSave="0" documentId="13_ncr:1_{35C4764B-74FC-4E86-B7C4-E426458BC68B}" xr6:coauthVersionLast="47" xr6:coauthVersionMax="47" xr10:uidLastSave="{00000000-0000-0000-0000-000000000000}"/>
  <bookViews>
    <workbookView xWindow="-120" yWindow="-120" windowWidth="29040" windowHeight="15720" xr2:uid="{F2B4F8F0-F96B-462C-B6AC-508466233BD7}"/>
  </bookViews>
  <sheets>
    <sheet name="Munka1" sheetId="1" r:id="rId1"/>
    <sheet name="illesztés" sheetId="2" r:id="rId2"/>
    <sheet name="ellipszis pontjai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Const_a" localSheetId="1">illesztés!$Q$2</definedName>
    <definedName name="Const_a">[5]Sheet1!$G$2</definedName>
    <definedName name="Const_b" localSheetId="1">illesztés!$Q$3</definedName>
    <definedName name="Const_b">[5]Sheet1!$G$3</definedName>
    <definedName name="Const_c" localSheetId="2">'ellipszis pontjai'!$Q$4</definedName>
    <definedName name="Const_c" localSheetId="1">illesztés!$Q$4</definedName>
    <definedName name="Const_d" localSheetId="1">'[5]Sheet1 (2)'!$Q$5</definedName>
    <definedName name="Const_e" localSheetId="1">illesztés!#REF!</definedName>
    <definedName name="Const_f" localSheetId="1">illesztés!$Q$7</definedName>
    <definedName name="Const_g" localSheetId="1">illesztés!$Q$8</definedName>
    <definedName name="Const_h" localSheetId="1">illesztés!$Q$9</definedName>
    <definedName name="Constants" localSheetId="1">illesztés!$Q$2:$Q$4</definedName>
    <definedName name="Constants">[5]Sheet1!$G$2:$G$9</definedName>
    <definedName name="solver_adj" localSheetId="1" hidden="1">illesztés!$Q$2:$Q$4</definedName>
    <definedName name="solver_cvg" localSheetId="1" hidden="1">0.00000001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illesztés!$Q$11</definedName>
    <definedName name="solver_pre" localSheetId="1" hidden="1">0.0000000001</definedName>
    <definedName name="solver_rbv" localSheetId="1" hidden="1">1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0.000005</definedName>
    <definedName name="solver_typ" localSheetId="1" hidden="1">2</definedName>
    <definedName name="solver_val" localSheetId="1" hidden="1">0</definedName>
    <definedName name="solver_ver" localSheetId="1" hidden="1">3</definedName>
    <definedName name="xValues" localSheetId="1">OFFSET(illesztés!$B$2,0,0,COUNT(illesztés!$B$1:$B$65588),1)</definedName>
    <definedName name="xValues">OFFSET([5]Sheet1!$A$2,0,0,COUNT([5]Sheet1!$A$1:$A$65551),1)</definedName>
    <definedName name="yDelta" localSheetId="2">OFFSET(xValues,0,3)</definedName>
    <definedName name="yDelta" localSheetId="1">OFFSET(illesztés!xValues,0,3)</definedName>
    <definedName name="yDelta">OFFSET(xValues,0,3)</definedName>
    <definedName name="yhat" localSheetId="2">OFFSET(xValues,0,2)</definedName>
    <definedName name="yhat" localSheetId="1">OFFSET(illesztés!xValues,0,2)</definedName>
    <definedName name="yhat">OFFSET(xValues,0,2)</definedName>
    <definedName name="yValues" localSheetId="2">OFFSET(xValues,0,1)</definedName>
    <definedName name="yValues" localSheetId="1">OFFSET(illesztés!xValues,0,1)</definedName>
    <definedName name="yValues">OFFSET(xValues,0,1)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G18" i="1"/>
  <c r="F18" i="1"/>
  <c r="E7" i="1"/>
  <c r="D2" i="3"/>
  <c r="C2" i="3"/>
  <c r="Y15" i="2"/>
  <c r="M17" i="2" s="1"/>
  <c r="Y14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F10" i="2"/>
  <c r="F11" i="2"/>
  <c r="F12" i="2"/>
  <c r="F13" i="2"/>
  <c r="B13" i="2" s="1"/>
  <c r="F14" i="2"/>
  <c r="F15" i="2"/>
  <c r="B15" i="2" s="1"/>
  <c r="F16" i="2"/>
  <c r="B16" i="2" s="1"/>
  <c r="F17" i="2"/>
  <c r="B17" i="2" s="1"/>
  <c r="F18" i="2"/>
  <c r="B18" i="2" s="1"/>
  <c r="F19" i="2"/>
  <c r="B19" i="2" s="1"/>
  <c r="F20" i="2"/>
  <c r="B20" i="2" s="1"/>
  <c r="F21" i="2"/>
  <c r="B21" i="2" s="1"/>
  <c r="F22" i="2"/>
  <c r="B22" i="2" s="1"/>
  <c r="F23" i="2"/>
  <c r="B23" i="2" s="1"/>
  <c r="F24" i="2"/>
  <c r="B24" i="2" s="1"/>
  <c r="F25" i="2"/>
  <c r="B25" i="2" s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M14" i="2"/>
  <c r="M15" i="2"/>
  <c r="M16" i="2"/>
  <c r="M22" i="2"/>
  <c r="M23" i="2"/>
  <c r="M24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O14" i="2"/>
  <c r="O15" i="2"/>
  <c r="O16" i="2"/>
  <c r="O22" i="2"/>
  <c r="O23" i="2"/>
  <c r="O24" i="2"/>
  <c r="O25" i="2"/>
  <c r="B9" i="2"/>
  <c r="C9" i="2"/>
  <c r="E119" i="1"/>
  <c r="E118" i="1"/>
  <c r="E117" i="1"/>
  <c r="E116" i="1"/>
  <c r="E115" i="1"/>
  <c r="E114" i="1"/>
  <c r="E113" i="1"/>
  <c r="E112" i="1"/>
  <c r="E111" i="1"/>
  <c r="E110" i="1"/>
  <c r="E109" i="1"/>
  <c r="E106" i="1"/>
  <c r="E105" i="1"/>
  <c r="E104" i="1"/>
  <c r="E103" i="1"/>
  <c r="E102" i="1"/>
  <c r="E101" i="1"/>
  <c r="E100" i="1"/>
  <c r="E99" i="1"/>
  <c r="E98" i="1"/>
  <c r="E97" i="1"/>
  <c r="E96" i="1"/>
  <c r="E93" i="1"/>
  <c r="E92" i="1"/>
  <c r="E91" i="1"/>
  <c r="E90" i="1"/>
  <c r="E89" i="1"/>
  <c r="E88" i="1"/>
  <c r="E87" i="1"/>
  <c r="E86" i="1"/>
  <c r="E85" i="1"/>
  <c r="E84" i="1"/>
  <c r="E83" i="1"/>
  <c r="E80" i="1"/>
  <c r="E79" i="1"/>
  <c r="E78" i="1"/>
  <c r="E77" i="1"/>
  <c r="E76" i="1"/>
  <c r="E75" i="1"/>
  <c r="E74" i="1"/>
  <c r="E73" i="1"/>
  <c r="E72" i="1"/>
  <c r="E71" i="1"/>
  <c r="E70" i="1"/>
  <c r="E58" i="1"/>
  <c r="E59" i="1"/>
  <c r="E60" i="1"/>
  <c r="E61" i="1"/>
  <c r="E62" i="1"/>
  <c r="E63" i="1"/>
  <c r="E64" i="1"/>
  <c r="E65" i="1"/>
  <c r="E66" i="1"/>
  <c r="E67" i="1"/>
  <c r="E57" i="1"/>
  <c r="E45" i="1"/>
  <c r="E46" i="1"/>
  <c r="E47" i="1"/>
  <c r="E48" i="1"/>
  <c r="E49" i="1"/>
  <c r="E50" i="1"/>
  <c r="E51" i="1"/>
  <c r="E52" i="1"/>
  <c r="E53" i="1"/>
  <c r="E54" i="1"/>
  <c r="E44" i="1"/>
  <c r="E32" i="1"/>
  <c r="E33" i="1"/>
  <c r="E34" i="1"/>
  <c r="E35" i="1"/>
  <c r="E36" i="1"/>
  <c r="E37" i="1"/>
  <c r="E38" i="1"/>
  <c r="E39" i="1"/>
  <c r="E40" i="1"/>
  <c r="E41" i="1"/>
  <c r="E31" i="1"/>
  <c r="E19" i="1"/>
  <c r="E20" i="1"/>
  <c r="E21" i="1"/>
  <c r="E22" i="1"/>
  <c r="E23" i="1"/>
  <c r="E24" i="1"/>
  <c r="E25" i="1"/>
  <c r="E26" i="1"/>
  <c r="E27" i="1"/>
  <c r="E28" i="1"/>
  <c r="E18" i="1"/>
  <c r="G4" i="1"/>
  <c r="E8" i="1"/>
  <c r="E9" i="1"/>
  <c r="B369" i="3"/>
  <c r="B368" i="3"/>
  <c r="B367" i="3"/>
  <c r="B366" i="3"/>
  <c r="B365" i="3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C306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C242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C132" i="3"/>
  <c r="D132" i="3" s="1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C119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C93" i="3"/>
  <c r="D93" i="3" s="1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C55" i="3" s="1"/>
  <c r="B54" i="3"/>
  <c r="B53" i="3"/>
  <c r="B52" i="3"/>
  <c r="B51" i="3"/>
  <c r="B50" i="3"/>
  <c r="C49" i="3"/>
  <c r="B49" i="3"/>
  <c r="B48" i="3"/>
  <c r="B47" i="3"/>
  <c r="B46" i="3"/>
  <c r="B45" i="3"/>
  <c r="B44" i="3"/>
  <c r="B43" i="3"/>
  <c r="B42" i="3"/>
  <c r="B41" i="3"/>
  <c r="B40" i="3"/>
  <c r="B39" i="3"/>
  <c r="C39" i="3" s="1"/>
  <c r="D39" i="3" s="1"/>
  <c r="B38" i="3"/>
  <c r="B37" i="3"/>
  <c r="B36" i="3"/>
  <c r="B35" i="3"/>
  <c r="B34" i="3"/>
  <c r="C33" i="3"/>
  <c r="D33" i="3" s="1"/>
  <c r="B33" i="3"/>
  <c r="B32" i="3"/>
  <c r="B31" i="3"/>
  <c r="B30" i="3"/>
  <c r="B29" i="3"/>
  <c r="B28" i="3"/>
  <c r="B27" i="3"/>
  <c r="B26" i="3"/>
  <c r="B25" i="3"/>
  <c r="B24" i="3"/>
  <c r="B23" i="3"/>
  <c r="C23" i="3" s="1"/>
  <c r="D23" i="3" s="1"/>
  <c r="B22" i="3"/>
  <c r="B21" i="3"/>
  <c r="B20" i="3"/>
  <c r="B19" i="3"/>
  <c r="B18" i="3"/>
  <c r="C17" i="3"/>
  <c r="D17" i="3" s="1"/>
  <c r="B17" i="3"/>
  <c r="B16" i="3"/>
  <c r="B15" i="3"/>
  <c r="B14" i="3"/>
  <c r="B13" i="3"/>
  <c r="B12" i="3"/>
  <c r="B11" i="3"/>
  <c r="B10" i="3"/>
  <c r="C5" i="3"/>
  <c r="C4" i="3"/>
  <c r="C3" i="3"/>
  <c r="C135" i="3" s="1"/>
  <c r="X13" i="2"/>
  <c r="X10" i="2"/>
  <c r="AB12" i="2" s="1"/>
  <c r="X9" i="2"/>
  <c r="AB10" i="2" s="1"/>
  <c r="I9" i="2"/>
  <c r="N9" i="2" s="1"/>
  <c r="G9" i="2"/>
  <c r="H9" i="2" s="1"/>
  <c r="F9" i="2"/>
  <c r="D9" i="2"/>
  <c r="E9" i="2" s="1"/>
  <c r="G8" i="2"/>
  <c r="H8" i="2" s="1"/>
  <c r="F8" i="2"/>
  <c r="B8" i="2" s="1"/>
  <c r="E8" i="2"/>
  <c r="D8" i="2"/>
  <c r="I8" i="2" s="1"/>
  <c r="F7" i="2"/>
  <c r="D7" i="2"/>
  <c r="B7" i="2" s="1"/>
  <c r="C7" i="2"/>
  <c r="I6" i="2"/>
  <c r="J6" i="2" s="1"/>
  <c r="K6" i="2" s="1"/>
  <c r="G6" i="2"/>
  <c r="H6" i="2" s="1"/>
  <c r="F6" i="2"/>
  <c r="E6" i="2"/>
  <c r="D6" i="2"/>
  <c r="C6" i="2"/>
  <c r="B6" i="2"/>
  <c r="I5" i="2"/>
  <c r="N5" i="2" s="1"/>
  <c r="G5" i="2"/>
  <c r="H5" i="2" s="1"/>
  <c r="F5" i="2"/>
  <c r="D5" i="2"/>
  <c r="E5" i="2" s="1"/>
  <c r="R4" i="2"/>
  <c r="G4" i="2"/>
  <c r="H4" i="2" s="1"/>
  <c r="F4" i="2"/>
  <c r="C4" i="2" s="1"/>
  <c r="D4" i="2"/>
  <c r="E4" i="2" s="1"/>
  <c r="T3" i="2"/>
  <c r="I3" i="2"/>
  <c r="L3" i="2" s="1"/>
  <c r="G3" i="2"/>
  <c r="H3" i="2" s="1"/>
  <c r="F3" i="2"/>
  <c r="E3" i="2"/>
  <c r="D3" i="2"/>
  <c r="T2" i="2"/>
  <c r="F2" i="2"/>
  <c r="C2" i="2" s="1"/>
  <c r="D2" i="2"/>
  <c r="I2" i="2" s="1"/>
  <c r="O21" i="2" l="1"/>
  <c r="O13" i="2"/>
  <c r="M21" i="2"/>
  <c r="M13" i="2"/>
  <c r="O20" i="2"/>
  <c r="O12" i="2"/>
  <c r="M20" i="2"/>
  <c r="M12" i="2"/>
  <c r="O19" i="2"/>
  <c r="O11" i="2"/>
  <c r="M19" i="2"/>
  <c r="M11" i="2"/>
  <c r="O18" i="2"/>
  <c r="O10" i="2"/>
  <c r="M18" i="2"/>
  <c r="M10" i="2"/>
  <c r="O17" i="2"/>
  <c r="M25" i="2"/>
  <c r="B14" i="2"/>
  <c r="B12" i="2"/>
  <c r="B11" i="2"/>
  <c r="B10" i="2"/>
  <c r="C24" i="2"/>
  <c r="C16" i="2"/>
  <c r="C23" i="2"/>
  <c r="C15" i="2"/>
  <c r="C22" i="2"/>
  <c r="C14" i="2"/>
  <c r="C21" i="2"/>
  <c r="C13" i="2"/>
  <c r="C20" i="2"/>
  <c r="C12" i="2"/>
  <c r="C19" i="2"/>
  <c r="C11" i="2"/>
  <c r="C18" i="2"/>
  <c r="C10" i="2"/>
  <c r="C25" i="2"/>
  <c r="C17" i="2"/>
  <c r="E359" i="3"/>
  <c r="E357" i="3"/>
  <c r="E343" i="3"/>
  <c r="E341" i="3"/>
  <c r="E327" i="3"/>
  <c r="E325" i="3"/>
  <c r="E311" i="3"/>
  <c r="E309" i="3"/>
  <c r="E295" i="3"/>
  <c r="E293" i="3"/>
  <c r="E279" i="3"/>
  <c r="E277" i="3"/>
  <c r="E263" i="3"/>
  <c r="E261" i="3"/>
  <c r="E247" i="3"/>
  <c r="E245" i="3"/>
  <c r="E231" i="3"/>
  <c r="E229" i="3"/>
  <c r="E366" i="3"/>
  <c r="E350" i="3"/>
  <c r="E334" i="3"/>
  <c r="E332" i="3"/>
  <c r="E318" i="3"/>
  <c r="E316" i="3"/>
  <c r="E306" i="3"/>
  <c r="E300" i="3"/>
  <c r="E284" i="3"/>
  <c r="E270" i="3"/>
  <c r="E268" i="3"/>
  <c r="E254" i="3"/>
  <c r="E242" i="3"/>
  <c r="E238" i="3"/>
  <c r="E236" i="3"/>
  <c r="E195" i="3"/>
  <c r="E193" i="3"/>
  <c r="E179" i="3"/>
  <c r="E177" i="3"/>
  <c r="E163" i="3"/>
  <c r="E161" i="3"/>
  <c r="E147" i="3"/>
  <c r="E145" i="3"/>
  <c r="E135" i="3"/>
  <c r="E129" i="3"/>
  <c r="E119" i="3"/>
  <c r="E115" i="3"/>
  <c r="E113" i="3"/>
  <c r="E99" i="3"/>
  <c r="E97" i="3"/>
  <c r="E93" i="3"/>
  <c r="E83" i="3"/>
  <c r="E81" i="3"/>
  <c r="E67" i="3"/>
  <c r="E65" i="3"/>
  <c r="E205" i="3"/>
  <c r="E217" i="3"/>
  <c r="E186" i="3"/>
  <c r="E172" i="3"/>
  <c r="E170" i="3"/>
  <c r="E154" i="3"/>
  <c r="E140" i="3"/>
  <c r="E138" i="3"/>
  <c r="E132" i="3"/>
  <c r="E124" i="3"/>
  <c r="E106" i="3"/>
  <c r="E94" i="3"/>
  <c r="E78" i="3"/>
  <c r="E55" i="3"/>
  <c r="E49" i="3"/>
  <c r="E47" i="3"/>
  <c r="E45" i="3"/>
  <c r="E39" i="3"/>
  <c r="E33" i="3"/>
  <c r="E31" i="3"/>
  <c r="E29" i="3"/>
  <c r="E23" i="3"/>
  <c r="E17" i="3"/>
  <c r="E15" i="3"/>
  <c r="E214" i="3"/>
  <c r="E84" i="3"/>
  <c r="E68" i="3"/>
  <c r="E50" i="3"/>
  <c r="E48" i="3"/>
  <c r="E34" i="3"/>
  <c r="E32" i="3"/>
  <c r="E18" i="3"/>
  <c r="E16" i="3"/>
  <c r="C66" i="3"/>
  <c r="E66" i="3" s="1"/>
  <c r="E70" i="3"/>
  <c r="C82" i="3"/>
  <c r="D82" i="3" s="1"/>
  <c r="C214" i="3"/>
  <c r="C19" i="3"/>
  <c r="D19" i="3" s="1"/>
  <c r="C35" i="3"/>
  <c r="D35" i="3" s="1"/>
  <c r="C51" i="3"/>
  <c r="E51" i="3" s="1"/>
  <c r="C77" i="3"/>
  <c r="D77" i="3" s="1"/>
  <c r="C148" i="3"/>
  <c r="D148" i="3" s="1"/>
  <c r="C13" i="3"/>
  <c r="D13" i="3" s="1"/>
  <c r="C29" i="3"/>
  <c r="D29" i="3" s="1"/>
  <c r="C45" i="3"/>
  <c r="D45" i="3" s="1"/>
  <c r="C61" i="3"/>
  <c r="D61" i="3" s="1"/>
  <c r="C100" i="3"/>
  <c r="D100" i="3" s="1"/>
  <c r="C25" i="3"/>
  <c r="D25" i="3" s="1"/>
  <c r="C41" i="3"/>
  <c r="D41" i="3" s="1"/>
  <c r="C57" i="3"/>
  <c r="E57" i="3" s="1"/>
  <c r="C369" i="3"/>
  <c r="E369" i="3" s="1"/>
  <c r="C367" i="3"/>
  <c r="E367" i="3" s="1"/>
  <c r="C365" i="3"/>
  <c r="E365" i="3" s="1"/>
  <c r="C363" i="3"/>
  <c r="E363" i="3" s="1"/>
  <c r="C361" i="3"/>
  <c r="E361" i="3" s="1"/>
  <c r="C359" i="3"/>
  <c r="C357" i="3"/>
  <c r="C355" i="3"/>
  <c r="D355" i="3" s="1"/>
  <c r="C353" i="3"/>
  <c r="E353" i="3" s="1"/>
  <c r="C351" i="3"/>
  <c r="E351" i="3" s="1"/>
  <c r="C349" i="3"/>
  <c r="E349" i="3" s="1"/>
  <c r="C347" i="3"/>
  <c r="E347" i="3" s="1"/>
  <c r="C345" i="3"/>
  <c r="E345" i="3" s="1"/>
  <c r="C343" i="3"/>
  <c r="C341" i="3"/>
  <c r="C339" i="3"/>
  <c r="D339" i="3" s="1"/>
  <c r="C337" i="3"/>
  <c r="E337" i="3" s="1"/>
  <c r="C335" i="3"/>
  <c r="E335" i="3" s="1"/>
  <c r="C333" i="3"/>
  <c r="E333" i="3" s="1"/>
  <c r="C331" i="3"/>
  <c r="E331" i="3" s="1"/>
  <c r="C329" i="3"/>
  <c r="E329" i="3" s="1"/>
  <c r="C327" i="3"/>
  <c r="C325" i="3"/>
  <c r="C323" i="3"/>
  <c r="D323" i="3" s="1"/>
  <c r="C321" i="3"/>
  <c r="E321" i="3" s="1"/>
  <c r="C319" i="3"/>
  <c r="E319" i="3" s="1"/>
  <c r="C317" i="3"/>
  <c r="E317" i="3" s="1"/>
  <c r="C315" i="3"/>
  <c r="E315" i="3" s="1"/>
  <c r="C313" i="3"/>
  <c r="E313" i="3" s="1"/>
  <c r="C311" i="3"/>
  <c r="C309" i="3"/>
  <c r="C307" i="3"/>
  <c r="D307" i="3" s="1"/>
  <c r="C305" i="3"/>
  <c r="E305" i="3" s="1"/>
  <c r="C303" i="3"/>
  <c r="E303" i="3" s="1"/>
  <c r="C301" i="3"/>
  <c r="E301" i="3" s="1"/>
  <c r="C299" i="3"/>
  <c r="E299" i="3" s="1"/>
  <c r="C297" i="3"/>
  <c r="E297" i="3" s="1"/>
  <c r="C295" i="3"/>
  <c r="C293" i="3"/>
  <c r="C291" i="3"/>
  <c r="D291" i="3" s="1"/>
  <c r="C289" i="3"/>
  <c r="E289" i="3" s="1"/>
  <c r="C287" i="3"/>
  <c r="E287" i="3" s="1"/>
  <c r="C285" i="3"/>
  <c r="E285" i="3" s="1"/>
  <c r="C283" i="3"/>
  <c r="E283" i="3" s="1"/>
  <c r="C281" i="3"/>
  <c r="E281" i="3" s="1"/>
  <c r="C279" i="3"/>
  <c r="C277" i="3"/>
  <c r="C275" i="3"/>
  <c r="D275" i="3" s="1"/>
  <c r="C273" i="3"/>
  <c r="E273" i="3" s="1"/>
  <c r="C271" i="3"/>
  <c r="E271" i="3" s="1"/>
  <c r="C269" i="3"/>
  <c r="E269" i="3" s="1"/>
  <c r="C267" i="3"/>
  <c r="E267" i="3" s="1"/>
  <c r="C265" i="3"/>
  <c r="E265" i="3" s="1"/>
  <c r="C263" i="3"/>
  <c r="C261" i="3"/>
  <c r="C259" i="3"/>
  <c r="D259" i="3" s="1"/>
  <c r="C257" i="3"/>
  <c r="E257" i="3" s="1"/>
  <c r="C255" i="3"/>
  <c r="E255" i="3" s="1"/>
  <c r="C253" i="3"/>
  <c r="E253" i="3" s="1"/>
  <c r="C251" i="3"/>
  <c r="E251" i="3" s="1"/>
  <c r="C249" i="3"/>
  <c r="E249" i="3" s="1"/>
  <c r="C247" i="3"/>
  <c r="C245" i="3"/>
  <c r="C243" i="3"/>
  <c r="D243" i="3" s="1"/>
  <c r="C241" i="3"/>
  <c r="E241" i="3" s="1"/>
  <c r="C239" i="3"/>
  <c r="E239" i="3" s="1"/>
  <c r="C237" i="3"/>
  <c r="E237" i="3" s="1"/>
  <c r="C235" i="3"/>
  <c r="E235" i="3" s="1"/>
  <c r="C233" i="3"/>
  <c r="E233" i="3" s="1"/>
  <c r="C231" i="3"/>
  <c r="C229" i="3"/>
  <c r="C227" i="3"/>
  <c r="D227" i="3" s="1"/>
  <c r="C225" i="3"/>
  <c r="E225" i="3" s="1"/>
  <c r="C223" i="3"/>
  <c r="E223" i="3" s="1"/>
  <c r="C221" i="3"/>
  <c r="E221" i="3" s="1"/>
  <c r="C219" i="3"/>
  <c r="E219" i="3" s="1"/>
  <c r="C358" i="3"/>
  <c r="E358" i="3" s="1"/>
  <c r="C342" i="3"/>
  <c r="E342" i="3" s="1"/>
  <c r="C326" i="3"/>
  <c r="E326" i="3" s="1"/>
  <c r="C310" i="3"/>
  <c r="D310" i="3" s="1"/>
  <c r="C294" i="3"/>
  <c r="D294" i="3" s="1"/>
  <c r="C278" i="3"/>
  <c r="E278" i="3" s="1"/>
  <c r="C262" i="3"/>
  <c r="E262" i="3" s="1"/>
  <c r="C246" i="3"/>
  <c r="E246" i="3" s="1"/>
  <c r="C209" i="3"/>
  <c r="D209" i="3" s="1"/>
  <c r="C202" i="3"/>
  <c r="E202" i="3" s="1"/>
  <c r="C368" i="3"/>
  <c r="E368" i="3" s="1"/>
  <c r="C352" i="3"/>
  <c r="D352" i="3" s="1"/>
  <c r="C336" i="3"/>
  <c r="D336" i="3" s="1"/>
  <c r="C320" i="3"/>
  <c r="E320" i="3" s="1"/>
  <c r="C304" i="3"/>
  <c r="E304" i="3" s="1"/>
  <c r="C288" i="3"/>
  <c r="E288" i="3" s="1"/>
  <c r="C272" i="3"/>
  <c r="E272" i="3" s="1"/>
  <c r="C256" i="3"/>
  <c r="E256" i="3" s="1"/>
  <c r="C240" i="3"/>
  <c r="E240" i="3" s="1"/>
  <c r="C216" i="3"/>
  <c r="E216" i="3" s="1"/>
  <c r="C211" i="3"/>
  <c r="E211" i="3" s="1"/>
  <c r="C204" i="3"/>
  <c r="E204" i="3" s="1"/>
  <c r="C362" i="3"/>
  <c r="E362" i="3" s="1"/>
  <c r="C346" i="3"/>
  <c r="E346" i="3" s="1"/>
  <c r="C330" i="3"/>
  <c r="E330" i="3" s="1"/>
  <c r="C314" i="3"/>
  <c r="E314" i="3" s="1"/>
  <c r="C298" i="3"/>
  <c r="E298" i="3" s="1"/>
  <c r="C282" i="3"/>
  <c r="E282" i="3" s="1"/>
  <c r="C266" i="3"/>
  <c r="E266" i="3" s="1"/>
  <c r="C250" i="3"/>
  <c r="E250" i="3" s="1"/>
  <c r="C213" i="3"/>
  <c r="E213" i="3" s="1"/>
  <c r="C206" i="3"/>
  <c r="E206" i="3" s="1"/>
  <c r="C356" i="3"/>
  <c r="E356" i="3" s="1"/>
  <c r="C340" i="3"/>
  <c r="E340" i="3" s="1"/>
  <c r="C324" i="3"/>
  <c r="E324" i="3" s="1"/>
  <c r="C308" i="3"/>
  <c r="D308" i="3" s="1"/>
  <c r="C292" i="3"/>
  <c r="D292" i="3" s="1"/>
  <c r="C276" i="3"/>
  <c r="E276" i="3" s="1"/>
  <c r="C260" i="3"/>
  <c r="E260" i="3" s="1"/>
  <c r="C244" i="3"/>
  <c r="E244" i="3" s="1"/>
  <c r="C234" i="3"/>
  <c r="E234" i="3" s="1"/>
  <c r="C230" i="3"/>
  <c r="E230" i="3" s="1"/>
  <c r="C226" i="3"/>
  <c r="E226" i="3" s="1"/>
  <c r="C222" i="3"/>
  <c r="D222" i="3" s="1"/>
  <c r="C218" i="3"/>
  <c r="E218" i="3" s="1"/>
  <c r="C208" i="3"/>
  <c r="E208" i="3" s="1"/>
  <c r="C199" i="3"/>
  <c r="E199" i="3" s="1"/>
  <c r="C197" i="3"/>
  <c r="E197" i="3" s="1"/>
  <c r="C195" i="3"/>
  <c r="C193" i="3"/>
  <c r="C191" i="3"/>
  <c r="E191" i="3" s="1"/>
  <c r="C189" i="3"/>
  <c r="E189" i="3" s="1"/>
  <c r="C187" i="3"/>
  <c r="E187" i="3" s="1"/>
  <c r="C185" i="3"/>
  <c r="E185" i="3" s="1"/>
  <c r="C183" i="3"/>
  <c r="E183" i="3" s="1"/>
  <c r="C181" i="3"/>
  <c r="E181" i="3" s="1"/>
  <c r="C179" i="3"/>
  <c r="C177" i="3"/>
  <c r="C175" i="3"/>
  <c r="E175" i="3" s="1"/>
  <c r="C173" i="3"/>
  <c r="E173" i="3" s="1"/>
  <c r="C171" i="3"/>
  <c r="E171" i="3" s="1"/>
  <c r="C169" i="3"/>
  <c r="E169" i="3" s="1"/>
  <c r="C167" i="3"/>
  <c r="E167" i="3" s="1"/>
  <c r="C366" i="3"/>
  <c r="C350" i="3"/>
  <c r="C334" i="3"/>
  <c r="C318" i="3"/>
  <c r="C302" i="3"/>
  <c r="E302" i="3" s="1"/>
  <c r="C286" i="3"/>
  <c r="E286" i="3" s="1"/>
  <c r="C270" i="3"/>
  <c r="C254" i="3"/>
  <c r="C238" i="3"/>
  <c r="C215" i="3"/>
  <c r="E215" i="3" s="1"/>
  <c r="C210" i="3"/>
  <c r="E210" i="3" s="1"/>
  <c r="C201" i="3"/>
  <c r="E201" i="3" s="1"/>
  <c r="C360" i="3"/>
  <c r="E360" i="3" s="1"/>
  <c r="C344" i="3"/>
  <c r="E344" i="3" s="1"/>
  <c r="C328" i="3"/>
  <c r="E328" i="3" s="1"/>
  <c r="C312" i="3"/>
  <c r="E312" i="3" s="1"/>
  <c r="C296" i="3"/>
  <c r="E296" i="3" s="1"/>
  <c r="C280" i="3"/>
  <c r="E280" i="3" s="1"/>
  <c r="C264" i="3"/>
  <c r="E264" i="3" s="1"/>
  <c r="C248" i="3"/>
  <c r="E248" i="3" s="1"/>
  <c r="C212" i="3"/>
  <c r="D212" i="3" s="1"/>
  <c r="C203" i="3"/>
  <c r="E203" i="3" s="1"/>
  <c r="C354" i="3"/>
  <c r="E354" i="3" s="1"/>
  <c r="C290" i="3"/>
  <c r="E290" i="3" s="1"/>
  <c r="C163" i="3"/>
  <c r="C160" i="3"/>
  <c r="E160" i="3" s="1"/>
  <c r="C147" i="3"/>
  <c r="C144" i="3"/>
  <c r="E144" i="3" s="1"/>
  <c r="C131" i="3"/>
  <c r="D131" i="3" s="1"/>
  <c r="C128" i="3"/>
  <c r="D128" i="3" s="1"/>
  <c r="C115" i="3"/>
  <c r="C97" i="3"/>
  <c r="C88" i="3"/>
  <c r="E88" i="3" s="1"/>
  <c r="C332" i="3"/>
  <c r="C268" i="3"/>
  <c r="C228" i="3"/>
  <c r="E228" i="3" s="1"/>
  <c r="C217" i="3"/>
  <c r="D217" i="3" s="1"/>
  <c r="C198" i="3"/>
  <c r="D198" i="3" s="1"/>
  <c r="C194" i="3"/>
  <c r="D194" i="3" s="1"/>
  <c r="C190" i="3"/>
  <c r="D190" i="3" s="1"/>
  <c r="C186" i="3"/>
  <c r="D186" i="3" s="1"/>
  <c r="C182" i="3"/>
  <c r="D182" i="3" s="1"/>
  <c r="C178" i="3"/>
  <c r="D178" i="3" s="1"/>
  <c r="C174" i="3"/>
  <c r="D174" i="3" s="1"/>
  <c r="C170" i="3"/>
  <c r="D170" i="3" s="1"/>
  <c r="C166" i="3"/>
  <c r="D166" i="3" s="1"/>
  <c r="C153" i="3"/>
  <c r="E153" i="3" s="1"/>
  <c r="C150" i="3"/>
  <c r="D150" i="3" s="1"/>
  <c r="C137" i="3"/>
  <c r="E137" i="3" s="1"/>
  <c r="C134" i="3"/>
  <c r="D134" i="3" s="1"/>
  <c r="C121" i="3"/>
  <c r="E121" i="3" s="1"/>
  <c r="C118" i="3"/>
  <c r="D118" i="3" s="1"/>
  <c r="C105" i="3"/>
  <c r="D105" i="3" s="1"/>
  <c r="C102" i="3"/>
  <c r="D102" i="3" s="1"/>
  <c r="C99" i="3"/>
  <c r="D99" i="3" s="1"/>
  <c r="C90" i="3"/>
  <c r="D90" i="3" s="1"/>
  <c r="C83" i="3"/>
  <c r="D83" i="3" s="1"/>
  <c r="C74" i="3"/>
  <c r="D74" i="3" s="1"/>
  <c r="C67" i="3"/>
  <c r="D67" i="3" s="1"/>
  <c r="C58" i="3"/>
  <c r="D58" i="3" s="1"/>
  <c r="C56" i="3"/>
  <c r="D56" i="3" s="1"/>
  <c r="C54" i="3"/>
  <c r="D54" i="3" s="1"/>
  <c r="C52" i="3"/>
  <c r="D52" i="3" s="1"/>
  <c r="C50" i="3"/>
  <c r="D50" i="3" s="1"/>
  <c r="C48" i="3"/>
  <c r="D48" i="3" s="1"/>
  <c r="C46" i="3"/>
  <c r="D46" i="3" s="1"/>
  <c r="C44" i="3"/>
  <c r="D44" i="3" s="1"/>
  <c r="C42" i="3"/>
  <c r="D42" i="3" s="1"/>
  <c r="C40" i="3"/>
  <c r="D40" i="3" s="1"/>
  <c r="C38" i="3"/>
  <c r="D38" i="3" s="1"/>
  <c r="C36" i="3"/>
  <c r="D36" i="3" s="1"/>
  <c r="C34" i="3"/>
  <c r="D34" i="3" s="1"/>
  <c r="C32" i="3"/>
  <c r="D32" i="3" s="1"/>
  <c r="C30" i="3"/>
  <c r="D30" i="3" s="1"/>
  <c r="C28" i="3"/>
  <c r="D28" i="3" s="1"/>
  <c r="C26" i="3"/>
  <c r="D26" i="3" s="1"/>
  <c r="C24" i="3"/>
  <c r="D24" i="3" s="1"/>
  <c r="C22" i="3"/>
  <c r="D22" i="3" s="1"/>
  <c r="C20" i="3"/>
  <c r="D20" i="3" s="1"/>
  <c r="C18" i="3"/>
  <c r="D18" i="3" s="1"/>
  <c r="C16" i="3"/>
  <c r="D16" i="3" s="1"/>
  <c r="C14" i="3"/>
  <c r="D14" i="3" s="1"/>
  <c r="C12" i="3"/>
  <c r="D12" i="3" s="1"/>
  <c r="C10" i="3"/>
  <c r="D10" i="3" s="1"/>
  <c r="C143" i="3"/>
  <c r="E143" i="3" s="1"/>
  <c r="C108" i="3"/>
  <c r="E108" i="3" s="1"/>
  <c r="C92" i="3"/>
  <c r="E92" i="3" s="1"/>
  <c r="C85" i="3"/>
  <c r="E85" i="3" s="1"/>
  <c r="C69" i="3"/>
  <c r="E69" i="3" s="1"/>
  <c r="C338" i="3"/>
  <c r="E338" i="3" s="1"/>
  <c r="C274" i="3"/>
  <c r="E274" i="3" s="1"/>
  <c r="C207" i="3"/>
  <c r="E207" i="3" s="1"/>
  <c r="C159" i="3"/>
  <c r="E159" i="3" s="1"/>
  <c r="C156" i="3"/>
  <c r="E156" i="3" s="1"/>
  <c r="C140" i="3"/>
  <c r="C127" i="3"/>
  <c r="E127" i="3" s="1"/>
  <c r="C124" i="3"/>
  <c r="C111" i="3"/>
  <c r="E111" i="3" s="1"/>
  <c r="C76" i="3"/>
  <c r="E76" i="3" s="1"/>
  <c r="C60" i="3"/>
  <c r="E60" i="3" s="1"/>
  <c r="C316" i="3"/>
  <c r="C252" i="3"/>
  <c r="E252" i="3" s="1"/>
  <c r="C232" i="3"/>
  <c r="E232" i="3" s="1"/>
  <c r="C165" i="3"/>
  <c r="E165" i="3" s="1"/>
  <c r="C162" i="3"/>
  <c r="D162" i="3" s="1"/>
  <c r="C149" i="3"/>
  <c r="E149" i="3" s="1"/>
  <c r="C146" i="3"/>
  <c r="D146" i="3" s="1"/>
  <c r="C133" i="3"/>
  <c r="E133" i="3" s="1"/>
  <c r="C130" i="3"/>
  <c r="D130" i="3" s="1"/>
  <c r="C117" i="3"/>
  <c r="D117" i="3" s="1"/>
  <c r="C114" i="3"/>
  <c r="D114" i="3" s="1"/>
  <c r="C101" i="3"/>
  <c r="E101" i="3" s="1"/>
  <c r="C94" i="3"/>
  <c r="D94" i="3" s="1"/>
  <c r="C87" i="3"/>
  <c r="D87" i="3" s="1"/>
  <c r="C78" i="3"/>
  <c r="D78" i="3" s="1"/>
  <c r="C71" i="3"/>
  <c r="D71" i="3" s="1"/>
  <c r="C62" i="3"/>
  <c r="D62" i="3" s="1"/>
  <c r="C364" i="3"/>
  <c r="D364" i="3" s="1"/>
  <c r="C300" i="3"/>
  <c r="C236" i="3"/>
  <c r="C220" i="3"/>
  <c r="E220" i="3" s="1"/>
  <c r="C205" i="3"/>
  <c r="C200" i="3"/>
  <c r="E200" i="3" s="1"/>
  <c r="C196" i="3"/>
  <c r="E196" i="3" s="1"/>
  <c r="C192" i="3"/>
  <c r="E192" i="3" s="1"/>
  <c r="C188" i="3"/>
  <c r="D188" i="3" s="1"/>
  <c r="C184" i="3"/>
  <c r="E184" i="3" s="1"/>
  <c r="C180" i="3"/>
  <c r="E180" i="3" s="1"/>
  <c r="C176" i="3"/>
  <c r="E176" i="3" s="1"/>
  <c r="C172" i="3"/>
  <c r="C168" i="3"/>
  <c r="E168" i="3" s="1"/>
  <c r="C158" i="3"/>
  <c r="E158" i="3" s="1"/>
  <c r="C145" i="3"/>
  <c r="D145" i="3" s="1"/>
  <c r="C142" i="3"/>
  <c r="D142" i="3" s="1"/>
  <c r="C129" i="3"/>
  <c r="C126" i="3"/>
  <c r="E126" i="3" s="1"/>
  <c r="C113" i="3"/>
  <c r="C110" i="3"/>
  <c r="E110" i="3" s="1"/>
  <c r="C91" i="3"/>
  <c r="E91" i="3" s="1"/>
  <c r="C75" i="3"/>
  <c r="E75" i="3" s="1"/>
  <c r="C322" i="3"/>
  <c r="D322" i="3" s="1"/>
  <c r="C258" i="3"/>
  <c r="D258" i="3" s="1"/>
  <c r="C155" i="3"/>
  <c r="E155" i="3" s="1"/>
  <c r="C152" i="3"/>
  <c r="E152" i="3" s="1"/>
  <c r="C139" i="3"/>
  <c r="E139" i="3" s="1"/>
  <c r="C136" i="3"/>
  <c r="E136" i="3" s="1"/>
  <c r="C123" i="3"/>
  <c r="E123" i="3" s="1"/>
  <c r="C120" i="3"/>
  <c r="E120" i="3" s="1"/>
  <c r="C107" i="3"/>
  <c r="E107" i="3" s="1"/>
  <c r="C104" i="3"/>
  <c r="D104" i="3" s="1"/>
  <c r="C96" i="3"/>
  <c r="E96" i="3" s="1"/>
  <c r="C89" i="3"/>
  <c r="E89" i="3" s="1"/>
  <c r="C80" i="3"/>
  <c r="E80" i="3" s="1"/>
  <c r="C73" i="3"/>
  <c r="E73" i="3" s="1"/>
  <c r="C64" i="3"/>
  <c r="E64" i="3" s="1"/>
  <c r="C161" i="3"/>
  <c r="C98" i="3"/>
  <c r="D98" i="3" s="1"/>
  <c r="C348" i="3"/>
  <c r="E348" i="3" s="1"/>
  <c r="C284" i="3"/>
  <c r="C224" i="3"/>
  <c r="C157" i="3"/>
  <c r="E157" i="3" s="1"/>
  <c r="C154" i="3"/>
  <c r="D154" i="3" s="1"/>
  <c r="C141" i="3"/>
  <c r="E141" i="3" s="1"/>
  <c r="C138" i="3"/>
  <c r="D138" i="3" s="1"/>
  <c r="C125" i="3"/>
  <c r="E125" i="3" s="1"/>
  <c r="C122" i="3"/>
  <c r="D122" i="3" s="1"/>
  <c r="C109" i="3"/>
  <c r="E109" i="3" s="1"/>
  <c r="C106" i="3"/>
  <c r="D106" i="3" s="1"/>
  <c r="C95" i="3"/>
  <c r="D95" i="3" s="1"/>
  <c r="C86" i="3"/>
  <c r="D86" i="3" s="1"/>
  <c r="C79" i="3"/>
  <c r="D79" i="3" s="1"/>
  <c r="C70" i="3"/>
  <c r="D70" i="3" s="1"/>
  <c r="C63" i="3"/>
  <c r="D63" i="3" s="1"/>
  <c r="C112" i="3"/>
  <c r="E112" i="3" s="1"/>
  <c r="C81" i="3"/>
  <c r="C72" i="3"/>
  <c r="C65" i="3"/>
  <c r="C15" i="3"/>
  <c r="D15" i="3" s="1"/>
  <c r="E72" i="3"/>
  <c r="C84" i="3"/>
  <c r="D84" i="3" s="1"/>
  <c r="C116" i="3"/>
  <c r="D116" i="3" s="1"/>
  <c r="E224" i="3"/>
  <c r="C37" i="3"/>
  <c r="D37" i="3" s="1"/>
  <c r="C53" i="3"/>
  <c r="E53" i="3" s="1"/>
  <c r="C103" i="3"/>
  <c r="E103" i="3" s="1"/>
  <c r="C164" i="3"/>
  <c r="D164" i="3" s="1"/>
  <c r="C31" i="3"/>
  <c r="D31" i="3" s="1"/>
  <c r="C47" i="3"/>
  <c r="D47" i="3" s="1"/>
  <c r="C68" i="3"/>
  <c r="D68" i="3" s="1"/>
  <c r="C21" i="3"/>
  <c r="D21" i="3" s="1"/>
  <c r="C11" i="3"/>
  <c r="D11" i="3" s="1"/>
  <c r="C27" i="3"/>
  <c r="D27" i="3" s="1"/>
  <c r="C43" i="3"/>
  <c r="D43" i="3" s="1"/>
  <c r="C59" i="3"/>
  <c r="E59" i="3" s="1"/>
  <c r="C151" i="3"/>
  <c r="E151" i="3" s="1"/>
  <c r="D367" i="3"/>
  <c r="D365" i="3"/>
  <c r="D363" i="3"/>
  <c r="D361" i="3"/>
  <c r="D359" i="3"/>
  <c r="D357" i="3"/>
  <c r="D351" i="3"/>
  <c r="D349" i="3"/>
  <c r="D347" i="3"/>
  <c r="D345" i="3"/>
  <c r="D343" i="3"/>
  <c r="D341" i="3"/>
  <c r="D335" i="3"/>
  <c r="D333" i="3"/>
  <c r="D331" i="3"/>
  <c r="D329" i="3"/>
  <c r="D327" i="3"/>
  <c r="D325" i="3"/>
  <c r="D319" i="3"/>
  <c r="D317" i="3"/>
  <c r="D315" i="3"/>
  <c r="D313" i="3"/>
  <c r="D311" i="3"/>
  <c r="D309" i="3"/>
  <c r="D303" i="3"/>
  <c r="D301" i="3"/>
  <c r="D299" i="3"/>
  <c r="D297" i="3"/>
  <c r="D295" i="3"/>
  <c r="D293" i="3"/>
  <c r="D287" i="3"/>
  <c r="D285" i="3"/>
  <c r="D283" i="3"/>
  <c r="D281" i="3"/>
  <c r="D279" i="3"/>
  <c r="D277" i="3"/>
  <c r="D271" i="3"/>
  <c r="D269" i="3"/>
  <c r="D267" i="3"/>
  <c r="D265" i="3"/>
  <c r="D263" i="3"/>
  <c r="D261" i="3"/>
  <c r="D255" i="3"/>
  <c r="D253" i="3"/>
  <c r="D251" i="3"/>
  <c r="D249" i="3"/>
  <c r="D247" i="3"/>
  <c r="D245" i="3"/>
  <c r="D239" i="3"/>
  <c r="D237" i="3"/>
  <c r="D235" i="3"/>
  <c r="D233" i="3"/>
  <c r="D231" i="3"/>
  <c r="D229" i="3"/>
  <c r="D223" i="3"/>
  <c r="D221" i="3"/>
  <c r="D219" i="3"/>
  <c r="D215" i="3"/>
  <c r="D213" i="3"/>
  <c r="D368" i="3"/>
  <c r="D366" i="3"/>
  <c r="D362" i="3"/>
  <c r="D358" i="3"/>
  <c r="D356" i="3"/>
  <c r="D354" i="3"/>
  <c r="D350" i="3"/>
  <c r="D346" i="3"/>
  <c r="D342" i="3"/>
  <c r="D340" i="3"/>
  <c r="D338" i="3"/>
  <c r="D334" i="3"/>
  <c r="D332" i="3"/>
  <c r="D330" i="3"/>
  <c r="D328" i="3"/>
  <c r="D326" i="3"/>
  <c r="D324" i="3"/>
  <c r="D320" i="3"/>
  <c r="D318" i="3"/>
  <c r="D316" i="3"/>
  <c r="D314" i="3"/>
  <c r="D312" i="3"/>
  <c r="D306" i="3"/>
  <c r="D304" i="3"/>
  <c r="D300" i="3"/>
  <c r="D298" i="3"/>
  <c r="D296" i="3"/>
  <c r="D290" i="3"/>
  <c r="D288" i="3"/>
  <c r="D284" i="3"/>
  <c r="D282" i="3"/>
  <c r="D280" i="3"/>
  <c r="D278" i="3"/>
  <c r="D276" i="3"/>
  <c r="D274" i="3"/>
  <c r="D272" i="3"/>
  <c r="D270" i="3"/>
  <c r="D268" i="3"/>
  <c r="D266" i="3"/>
  <c r="D264" i="3"/>
  <c r="D262" i="3"/>
  <c r="D260" i="3"/>
  <c r="D256" i="3"/>
  <c r="D254" i="3"/>
  <c r="D250" i="3"/>
  <c r="D248" i="3"/>
  <c r="D246" i="3"/>
  <c r="D244" i="3"/>
  <c r="D242" i="3"/>
  <c r="D240" i="3"/>
  <c r="D238" i="3"/>
  <c r="D236" i="3"/>
  <c r="D234" i="3"/>
  <c r="D232" i="3"/>
  <c r="D230" i="3"/>
  <c r="D228" i="3"/>
  <c r="D226" i="3"/>
  <c r="D224" i="3"/>
  <c r="D220" i="3"/>
  <c r="D218" i="3"/>
  <c r="D214" i="3"/>
  <c r="D210" i="3"/>
  <c r="D208" i="3"/>
  <c r="D206" i="3"/>
  <c r="D204" i="3"/>
  <c r="D202" i="3"/>
  <c r="D200" i="3"/>
  <c r="D199" i="3"/>
  <c r="D197" i="3"/>
  <c r="D195" i="3"/>
  <c r="D193" i="3"/>
  <c r="D191" i="3"/>
  <c r="D189" i="3"/>
  <c r="D185" i="3"/>
  <c r="D183" i="3"/>
  <c r="D181" i="3"/>
  <c r="D179" i="3"/>
  <c r="D177" i="3"/>
  <c r="D175" i="3"/>
  <c r="D173" i="3"/>
  <c r="D169" i="3"/>
  <c r="D167" i="3"/>
  <c r="D165" i="3"/>
  <c r="D163" i="3"/>
  <c r="D161" i="3"/>
  <c r="D159" i="3"/>
  <c r="D157" i="3"/>
  <c r="D155" i="3"/>
  <c r="D153" i="3"/>
  <c r="D151" i="3"/>
  <c r="D149" i="3"/>
  <c r="D147" i="3"/>
  <c r="D143" i="3"/>
  <c r="D141" i="3"/>
  <c r="D139" i="3"/>
  <c r="D137" i="3"/>
  <c r="D135" i="3"/>
  <c r="D133" i="3"/>
  <c r="D129" i="3"/>
  <c r="D127" i="3"/>
  <c r="D125" i="3"/>
  <c r="D123" i="3"/>
  <c r="D121" i="3"/>
  <c r="D119" i="3"/>
  <c r="D115" i="3"/>
  <c r="D113" i="3"/>
  <c r="D111" i="3"/>
  <c r="D109" i="3"/>
  <c r="D103" i="3"/>
  <c r="D101" i="3"/>
  <c r="D201" i="3"/>
  <c r="D205" i="3"/>
  <c r="D65" i="3"/>
  <c r="D72" i="3"/>
  <c r="D81" i="3"/>
  <c r="D88" i="3"/>
  <c r="D97" i="3"/>
  <c r="D144" i="3"/>
  <c r="D160" i="3"/>
  <c r="D49" i="3"/>
  <c r="D51" i="3"/>
  <c r="D53" i="3"/>
  <c r="D55" i="3"/>
  <c r="D59" i="3"/>
  <c r="D66" i="3"/>
  <c r="D75" i="3"/>
  <c r="D91" i="3"/>
  <c r="D110" i="3"/>
  <c r="D126" i="3"/>
  <c r="D158" i="3"/>
  <c r="D168" i="3"/>
  <c r="D172" i="3"/>
  <c r="D176" i="3"/>
  <c r="D180" i="3"/>
  <c r="D184" i="3"/>
  <c r="D196" i="3"/>
  <c r="D64" i="3"/>
  <c r="D73" i="3"/>
  <c r="D80" i="3"/>
  <c r="D89" i="3"/>
  <c r="D96" i="3"/>
  <c r="D120" i="3"/>
  <c r="D136" i="3"/>
  <c r="D152" i="3"/>
  <c r="D60" i="3"/>
  <c r="D69" i="3"/>
  <c r="D76" i="3"/>
  <c r="D85" i="3"/>
  <c r="D92" i="3"/>
  <c r="D124" i="3"/>
  <c r="D140" i="3"/>
  <c r="D207" i="3"/>
  <c r="J3" i="2"/>
  <c r="K3" i="2" s="1"/>
  <c r="O5" i="2"/>
  <c r="O9" i="2"/>
  <c r="M3" i="2"/>
  <c r="N3" i="2"/>
  <c r="J5" i="2"/>
  <c r="K5" i="2" s="1"/>
  <c r="O3" i="2"/>
  <c r="L8" i="2"/>
  <c r="N8" i="2"/>
  <c r="O8" i="2"/>
  <c r="M8" i="2"/>
  <c r="N2" i="2"/>
  <c r="L2" i="2"/>
  <c r="M2" i="2"/>
  <c r="O2" i="2"/>
  <c r="E7" i="2"/>
  <c r="AA9" i="2"/>
  <c r="AA11" i="2"/>
  <c r="G2" i="2"/>
  <c r="H2" i="2" s="1"/>
  <c r="I4" i="2"/>
  <c r="J4" i="2" s="1"/>
  <c r="K4" i="2" s="1"/>
  <c r="B5" i="2"/>
  <c r="L6" i="2"/>
  <c r="J9" i="2"/>
  <c r="K9" i="2" s="1"/>
  <c r="AB9" i="2"/>
  <c r="AB11" i="2"/>
  <c r="X11" i="2"/>
  <c r="B4" i="2"/>
  <c r="C5" i="2"/>
  <c r="M6" i="2"/>
  <c r="G7" i="2"/>
  <c r="H7" i="2" s="1"/>
  <c r="E2" i="2"/>
  <c r="B3" i="2"/>
  <c r="L5" i="2"/>
  <c r="N6" i="2"/>
  <c r="J8" i="2"/>
  <c r="K8" i="2" s="1"/>
  <c r="L9" i="2"/>
  <c r="X12" i="2"/>
  <c r="B2" i="2"/>
  <c r="J2" i="2"/>
  <c r="K2" i="2" s="1"/>
  <c r="C3" i="2"/>
  <c r="M5" i="2"/>
  <c r="O6" i="2"/>
  <c r="I7" i="2"/>
  <c r="C8" i="2"/>
  <c r="M9" i="2"/>
  <c r="AA10" i="2"/>
  <c r="AA12" i="2"/>
  <c r="Q11" i="2" l="1"/>
  <c r="E82" i="3"/>
  <c r="E98" i="3"/>
  <c r="E222" i="3"/>
  <c r="D156" i="3"/>
  <c r="D107" i="3"/>
  <c r="D171" i="3"/>
  <c r="D187" i="3"/>
  <c r="D216" i="3"/>
  <c r="D344" i="3"/>
  <c r="D360" i="3"/>
  <c r="E14" i="3"/>
  <c r="E30" i="3"/>
  <c r="E46" i="3"/>
  <c r="E90" i="3"/>
  <c r="E11" i="3"/>
  <c r="E27" i="3"/>
  <c r="E43" i="3"/>
  <c r="E62" i="3"/>
  <c r="E104" i="3"/>
  <c r="E63" i="3"/>
  <c r="E79" i="3"/>
  <c r="E95" i="3"/>
  <c r="E227" i="3"/>
  <c r="E243" i="3"/>
  <c r="E259" i="3"/>
  <c r="E275" i="3"/>
  <c r="E291" i="3"/>
  <c r="E307" i="3"/>
  <c r="E323" i="3"/>
  <c r="E339" i="3"/>
  <c r="E355" i="3"/>
  <c r="D252" i="3"/>
  <c r="D203" i="3"/>
  <c r="D286" i="3"/>
  <c r="D225" i="3"/>
  <c r="D241" i="3"/>
  <c r="D257" i="3"/>
  <c r="D289" i="3"/>
  <c r="D321" i="3"/>
  <c r="D337" i="3"/>
  <c r="D353" i="3"/>
  <c r="D369" i="3"/>
  <c r="E20" i="3"/>
  <c r="E36" i="3"/>
  <c r="E52" i="3"/>
  <c r="E142" i="3"/>
  <c r="E174" i="3"/>
  <c r="E190" i="3"/>
  <c r="E212" i="3"/>
  <c r="E117" i="3"/>
  <c r="E336" i="3"/>
  <c r="E352" i="3"/>
  <c r="E188" i="3"/>
  <c r="E131" i="3"/>
  <c r="D192" i="3"/>
  <c r="D302" i="3"/>
  <c r="D305" i="3"/>
  <c r="D57" i="3"/>
  <c r="D112" i="3"/>
  <c r="E22" i="3"/>
  <c r="E38" i="3"/>
  <c r="E54" i="3"/>
  <c r="E19" i="3"/>
  <c r="E35" i="3"/>
  <c r="E128" i="3"/>
  <c r="E71" i="3"/>
  <c r="E87" i="3"/>
  <c r="E258" i="3"/>
  <c r="E322" i="3"/>
  <c r="E13" i="3"/>
  <c r="E122" i="3"/>
  <c r="E364" i="3"/>
  <c r="D348" i="3"/>
  <c r="D108" i="3"/>
  <c r="D273" i="3"/>
  <c r="E24" i="3"/>
  <c r="E40" i="3"/>
  <c r="E56" i="3"/>
  <c r="E86" i="3"/>
  <c r="E21" i="3"/>
  <c r="E37" i="3"/>
  <c r="E114" i="3"/>
  <c r="E130" i="3"/>
  <c r="E146" i="3"/>
  <c r="E162" i="3"/>
  <c r="E178" i="3"/>
  <c r="E194" i="3"/>
  <c r="E105" i="3"/>
  <c r="E292" i="3"/>
  <c r="E308" i="3"/>
  <c r="E10" i="3"/>
  <c r="E26" i="3"/>
  <c r="E42" i="3"/>
  <c r="E58" i="3"/>
  <c r="E209" i="3"/>
  <c r="E100" i="3"/>
  <c r="E116" i="3"/>
  <c r="E148" i="3"/>
  <c r="E164" i="3"/>
  <c r="E294" i="3"/>
  <c r="E310" i="3"/>
  <c r="D211" i="3"/>
  <c r="E12" i="3"/>
  <c r="E28" i="3"/>
  <c r="E44" i="3"/>
  <c r="E74" i="3"/>
  <c r="E25" i="3"/>
  <c r="E41" i="3"/>
  <c r="E102" i="3"/>
  <c r="E118" i="3"/>
  <c r="E134" i="3"/>
  <c r="E150" i="3"/>
  <c r="E166" i="3"/>
  <c r="E182" i="3"/>
  <c r="E198" i="3"/>
  <c r="E61" i="3"/>
  <c r="E77" i="3"/>
  <c r="J7" i="2"/>
  <c r="K7" i="2" s="1"/>
  <c r="O7" i="2"/>
  <c r="L7" i="2"/>
  <c r="N7" i="2"/>
  <c r="M7" i="2"/>
  <c r="N4" i="2"/>
  <c r="M4" i="2"/>
  <c r="L4" i="2"/>
  <c r="O4" i="2"/>
  <c r="AC11" i="2"/>
  <c r="AC9" i="2"/>
  <c r="G15" i="1" l="1"/>
  <c r="F15" i="1"/>
</calcChain>
</file>

<file path=xl/sharedStrings.xml><?xml version="1.0" encoding="utf-8"?>
<sst xmlns="http://schemas.openxmlformats.org/spreadsheetml/2006/main" count="68" uniqueCount="48">
  <si>
    <t>G</t>
  </si>
  <si>
    <t>R</t>
  </si>
  <si>
    <t>B</t>
  </si>
  <si>
    <t>u'</t>
  </si>
  <si>
    <t>v'</t>
  </si>
  <si>
    <t>shifted white</t>
  </si>
  <si>
    <t>a</t>
  </si>
  <si>
    <t>b</t>
  </si>
  <si>
    <t>Field point</t>
  </si>
  <si>
    <t>Fitted ellipse</t>
  </si>
  <si>
    <t>Ellipse length</t>
  </si>
  <si>
    <t>Asix Ratio</t>
  </si>
  <si>
    <t>Angle</t>
  </si>
  <si>
    <t>DataAngle</t>
  </si>
  <si>
    <t>DataAngleFok</t>
  </si>
  <si>
    <t>DataDistance</t>
  </si>
  <si>
    <t>AngleFok</t>
  </si>
  <si>
    <t>r</t>
  </si>
  <si>
    <t>Dev</t>
  </si>
  <si>
    <t>Dev2</t>
  </si>
  <si>
    <t>ellipse-x</t>
  </si>
  <si>
    <t>ellipse-y</t>
  </si>
  <si>
    <t>ellipse+x</t>
  </si>
  <si>
    <t>ellipse+y</t>
  </si>
  <si>
    <t>Constants</t>
  </si>
  <si>
    <t>Kezdőadatok</t>
  </si>
  <si>
    <t>Oszlop1</t>
  </si>
  <si>
    <t>Sample equation:</t>
  </si>
  <si>
    <r>
      <t>Radius = sqrt((a^2 * b^2) / ((a*sin^2(</t>
    </r>
    <r>
      <rPr>
        <b/>
        <sz val="11"/>
        <color theme="1"/>
        <rFont val="Symbol"/>
        <family val="1"/>
        <charset val="2"/>
      </rPr>
      <t>g</t>
    </r>
    <r>
      <rPr>
        <b/>
        <sz val="11"/>
        <color theme="1"/>
        <rFont val="Aptos Narrow"/>
        <family val="2"/>
        <scheme val="minor"/>
      </rPr>
      <t>)) + (b*cos^2(</t>
    </r>
    <r>
      <rPr>
        <b/>
        <sz val="11"/>
        <color theme="1"/>
        <rFont val="Symbol"/>
        <family val="1"/>
        <charset val="2"/>
      </rPr>
      <t>g</t>
    </r>
    <r>
      <rPr>
        <b/>
        <sz val="11"/>
        <color theme="1"/>
        <rFont val="Aptos Narrow"/>
        <family val="2"/>
        <scheme val="minor"/>
      </rPr>
      <t xml:space="preserve">)))) </t>
    </r>
  </si>
  <si>
    <t>Const_a</t>
  </si>
  <si>
    <t>Const_b</t>
  </si>
  <si>
    <t>Const_c</t>
  </si>
  <si>
    <t>Conts_c</t>
  </si>
  <si>
    <t>θ</t>
  </si>
  <si>
    <t>nagytg</t>
  </si>
  <si>
    <t>SS</t>
  </si>
  <si>
    <t>lal</t>
  </si>
  <si>
    <t>kistg</t>
  </si>
  <si>
    <t>lbl</t>
  </si>
  <si>
    <t>teta</t>
  </si>
  <si>
    <t>Xcenter</t>
  </si>
  <si>
    <t>Ycenter</t>
  </si>
  <si>
    <t xml:space="preserve">Radius = sqrt((a^2 * b^2) / ((a*sin^2(θ)) + (b*cos^2(θ)))) </t>
  </si>
  <si>
    <t>kp</t>
  </si>
  <si>
    <t>dE</t>
  </si>
  <si>
    <t>P</t>
  </si>
  <si>
    <t>D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</si>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</sst>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1"/>
    <xf numFmtId="0" fontId="3" fillId="0" borderId="0" xfId="1" applyFont="1"/>
    <xf numFmtId="0" fontId="1" fillId="0" borderId="0" xfId="1" applyFont="1"/>
    <xf numFmtId="0" fontId="3" fillId="0" borderId="0" xfId="1" applyFont="1" applyAlignment="1">
      <alignment wrapText="1"/>
    </xf>
    <xf numFmtId="0" fontId="2" fillId="0" borderId="0" xfId="1" applyAlignment="1">
      <alignment horizontal="center"/>
    </xf>
    <xf numFmtId="0" fontId="2" fillId="0" borderId="0" xfId="1" applyAlignment="1">
      <alignment horizontal="center"/>
    </xf>
    <xf numFmtId="0" fontId="2" fillId="2" borderId="0" xfId="1" applyFill="1"/>
    <xf numFmtId="0" fontId="0" fillId="4" borderId="0" xfId="0" applyFill="1"/>
    <xf numFmtId="0" fontId="0" fillId="0" borderId="0" xfId="0" applyFill="1"/>
    <xf numFmtId="0" fontId="2" fillId="0" borderId="0" xfId="1" applyNumberFormat="1"/>
    <xf numFmtId="0" fontId="0" fillId="3" borderId="0" xfId="1" applyFont="1" applyFill="1"/>
    <xf numFmtId="0" fontId="0" fillId="0" borderId="0" xfId="0" applyFill="1" applyAlignment="1">
      <alignment horizontal="center"/>
    </xf>
  </cellXfs>
  <cellStyles count="2">
    <cellStyle name="Normál" xfId="0" builtinId="0"/>
    <cellStyle name="Normál 2" xfId="1" xr:uid="{7A9C21C5-DA25-4A70-BCE1-87407C150969}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24357430085782"/>
          <c:y val="9.5943954198471071E-2"/>
          <c:w val="0.81182267975023004"/>
          <c:h val="0.79137834341678182"/>
        </c:manualLayout>
      </c:layout>
      <c:scatterChart>
        <c:scatterStyle val="lineMarker"/>
        <c:varyColors val="0"/>
        <c:ser>
          <c:idx val="11"/>
          <c:order val="0"/>
          <c:tx>
            <c:strRef>
              <c:f>Munka1!$E$108</c:f>
              <c:strCache>
                <c:ptCount val="1"/>
                <c:pt idx="0">
                  <c:v>7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Munka1!$F$109:$F$119</c:f>
              <c:numCache>
                <c:formatCode>General</c:formatCode>
                <c:ptCount val="11"/>
                <c:pt idx="0">
                  <c:v>0.2024</c:v>
                </c:pt>
                <c:pt idx="1">
                  <c:v>0.2024</c:v>
                </c:pt>
                <c:pt idx="2">
                  <c:v>0.2024</c:v>
                </c:pt>
                <c:pt idx="3">
                  <c:v>0.2024</c:v>
                </c:pt>
                <c:pt idx="4">
                  <c:v>0.2024</c:v>
                </c:pt>
                <c:pt idx="5">
                  <c:v>0.2024</c:v>
                </c:pt>
                <c:pt idx="6">
                  <c:v>0.2024</c:v>
                </c:pt>
                <c:pt idx="7">
                  <c:v>0.2024</c:v>
                </c:pt>
                <c:pt idx="8">
                  <c:v>0.2024</c:v>
                </c:pt>
                <c:pt idx="9">
                  <c:v>0.2024</c:v>
                </c:pt>
                <c:pt idx="10">
                  <c:v>0.2024</c:v>
                </c:pt>
              </c:numCache>
            </c:numRef>
          </c:xVal>
          <c:yVal>
            <c:numRef>
              <c:f>Munka1!$G$109:$G$119</c:f>
              <c:numCache>
                <c:formatCode>General</c:formatCode>
                <c:ptCount val="11"/>
                <c:pt idx="0">
                  <c:v>0.46889999999999998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0.46889999999999998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0.46889999999999998</c:v>
                </c:pt>
                <c:pt idx="7">
                  <c:v>0.46889999999999998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0.46889999999999998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71-434C-9A52-69240D4915B9}"/>
            </c:ext>
          </c:extLst>
        </c:ser>
        <c:ser>
          <c:idx val="10"/>
          <c:order val="1"/>
          <c:tx>
            <c:strRef>
              <c:f>Munka1!$E$95</c:f>
              <c:strCache>
                <c:ptCount val="1"/>
                <c:pt idx="0">
                  <c:v>6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Munka1!$F$96:$F$106</c:f>
              <c:numCache>
                <c:formatCode>General</c:formatCode>
                <c:ptCount val="11"/>
                <c:pt idx="0">
                  <c:v>0.2024</c:v>
                </c:pt>
                <c:pt idx="1">
                  <c:v>0.2024</c:v>
                </c:pt>
                <c:pt idx="2">
                  <c:v>0.2024</c:v>
                </c:pt>
                <c:pt idx="3">
                  <c:v>0.2024</c:v>
                </c:pt>
                <c:pt idx="4">
                  <c:v>0.2024</c:v>
                </c:pt>
                <c:pt idx="5">
                  <c:v>0.2024</c:v>
                </c:pt>
                <c:pt idx="6">
                  <c:v>0.2024</c:v>
                </c:pt>
                <c:pt idx="7">
                  <c:v>0.2024</c:v>
                </c:pt>
                <c:pt idx="8">
                  <c:v>0.2024</c:v>
                </c:pt>
                <c:pt idx="9">
                  <c:v>0.2024</c:v>
                </c:pt>
                <c:pt idx="10">
                  <c:v>0.2024</c:v>
                </c:pt>
              </c:numCache>
            </c:numRef>
          </c:xVal>
          <c:yVal>
            <c:numRef>
              <c:f>Munka1!$G$96:$G$106</c:f>
              <c:numCache>
                <c:formatCode>General</c:formatCode>
                <c:ptCount val="11"/>
                <c:pt idx="0">
                  <c:v>0.46889999999999998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0.46889999999999998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0.46889999999999998</c:v>
                </c:pt>
                <c:pt idx="7">
                  <c:v>0.46889999999999998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0.46889999999999998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71-434C-9A52-69240D4915B9}"/>
            </c:ext>
          </c:extLst>
        </c:ser>
        <c:ser>
          <c:idx val="9"/>
          <c:order val="2"/>
          <c:tx>
            <c:strRef>
              <c:f>Munka1!$E$82</c:f>
              <c:strCache>
                <c:ptCount val="1"/>
                <c:pt idx="0">
                  <c:v>5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Munka1!$F$83:$F$93</c:f>
              <c:numCache>
                <c:formatCode>General</c:formatCode>
                <c:ptCount val="11"/>
                <c:pt idx="0">
                  <c:v>0.2024</c:v>
                </c:pt>
                <c:pt idx="1">
                  <c:v>0.2024</c:v>
                </c:pt>
                <c:pt idx="2">
                  <c:v>0.2024</c:v>
                </c:pt>
                <c:pt idx="3">
                  <c:v>0.2024</c:v>
                </c:pt>
                <c:pt idx="4">
                  <c:v>0.2024</c:v>
                </c:pt>
                <c:pt idx="5">
                  <c:v>0.2024</c:v>
                </c:pt>
                <c:pt idx="6">
                  <c:v>0.2024</c:v>
                </c:pt>
                <c:pt idx="7">
                  <c:v>0.2024</c:v>
                </c:pt>
                <c:pt idx="8">
                  <c:v>0.2024</c:v>
                </c:pt>
                <c:pt idx="9">
                  <c:v>0.2024</c:v>
                </c:pt>
                <c:pt idx="10">
                  <c:v>0.2024</c:v>
                </c:pt>
              </c:numCache>
            </c:numRef>
          </c:xVal>
          <c:yVal>
            <c:numRef>
              <c:f>Munka1!$G$83:$G$93</c:f>
              <c:numCache>
                <c:formatCode>General</c:formatCode>
                <c:ptCount val="11"/>
                <c:pt idx="0">
                  <c:v>0.46889999999999998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0.46889999999999998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0.46889999999999998</c:v>
                </c:pt>
                <c:pt idx="7">
                  <c:v>0.46889999999999998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0.46889999999999998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71-434C-9A52-69240D4915B9}"/>
            </c:ext>
          </c:extLst>
        </c:ser>
        <c:ser>
          <c:idx val="8"/>
          <c:order val="3"/>
          <c:tx>
            <c:strRef>
              <c:f>Munka1!$E$69</c:f>
              <c:strCache>
                <c:ptCount val="1"/>
                <c:pt idx="0">
                  <c:v>4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Munka1!$F$70:$F$80</c:f>
              <c:numCache>
                <c:formatCode>General</c:formatCode>
                <c:ptCount val="11"/>
                <c:pt idx="0">
                  <c:v>0.2024</c:v>
                </c:pt>
                <c:pt idx="1">
                  <c:v>0.2024</c:v>
                </c:pt>
                <c:pt idx="2">
                  <c:v>0.2024</c:v>
                </c:pt>
                <c:pt idx="3">
                  <c:v>0.2024</c:v>
                </c:pt>
                <c:pt idx="4">
                  <c:v>0.2024</c:v>
                </c:pt>
                <c:pt idx="5">
                  <c:v>0.2024</c:v>
                </c:pt>
                <c:pt idx="6">
                  <c:v>0.2024</c:v>
                </c:pt>
                <c:pt idx="7">
                  <c:v>0.2024</c:v>
                </c:pt>
                <c:pt idx="8">
                  <c:v>0.2024</c:v>
                </c:pt>
                <c:pt idx="9">
                  <c:v>0.2024</c:v>
                </c:pt>
                <c:pt idx="10">
                  <c:v>0.2024</c:v>
                </c:pt>
              </c:numCache>
            </c:numRef>
          </c:xVal>
          <c:yVal>
            <c:numRef>
              <c:f>Munka1!$G$70:$G$80</c:f>
              <c:numCache>
                <c:formatCode>General</c:formatCode>
                <c:ptCount val="11"/>
                <c:pt idx="0">
                  <c:v>0.46889999999999998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0.46889999999999998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0.46889999999999998</c:v>
                </c:pt>
                <c:pt idx="7">
                  <c:v>0.46889999999999998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0.46889999999999998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71-434C-9A52-69240D4915B9}"/>
            </c:ext>
          </c:extLst>
        </c:ser>
        <c:ser>
          <c:idx val="7"/>
          <c:order val="4"/>
          <c:tx>
            <c:strRef>
              <c:f>Munka1!$E$56</c:f>
              <c:strCache>
                <c:ptCount val="1"/>
                <c:pt idx="0">
                  <c:v>3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Munka1!$F$57:$F$67</c:f>
              <c:numCache>
                <c:formatCode>General</c:formatCode>
                <c:ptCount val="11"/>
                <c:pt idx="0">
                  <c:v>0.17793488070267921</c:v>
                </c:pt>
                <c:pt idx="1">
                  <c:v>0.2024</c:v>
                </c:pt>
                <c:pt idx="2">
                  <c:v>0.2024</c:v>
                </c:pt>
                <c:pt idx="3">
                  <c:v>0.2024</c:v>
                </c:pt>
                <c:pt idx="4">
                  <c:v>0.19750697614053583</c:v>
                </c:pt>
                <c:pt idx="5">
                  <c:v>0.2024</c:v>
                </c:pt>
                <c:pt idx="6">
                  <c:v>0.2024</c:v>
                </c:pt>
                <c:pt idx="7">
                  <c:v>0.2024</c:v>
                </c:pt>
                <c:pt idx="8">
                  <c:v>0.21707907157839249</c:v>
                </c:pt>
                <c:pt idx="9">
                  <c:v>0.2024</c:v>
                </c:pt>
                <c:pt idx="10">
                  <c:v>0.22686511929732078</c:v>
                </c:pt>
              </c:numCache>
            </c:numRef>
          </c:xVal>
          <c:yVal>
            <c:numRef>
              <c:f>Munka1!$G$57:$G$67</c:f>
              <c:numCache>
                <c:formatCode>General</c:formatCode>
                <c:ptCount val="11"/>
                <c:pt idx="0">
                  <c:v>0.33689802865953911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0.46889999999999998</c:v>
                </c:pt>
                <c:pt idx="4">
                  <c:v>0.44249960573190783</c:v>
                </c:pt>
                <c:pt idx="5">
                  <c:v>0.46889999999999998</c:v>
                </c:pt>
                <c:pt idx="6">
                  <c:v>0.46889999999999998</c:v>
                </c:pt>
                <c:pt idx="7">
                  <c:v>0.46889999999999998</c:v>
                </c:pt>
                <c:pt idx="8">
                  <c:v>0.54810118280427655</c:v>
                </c:pt>
                <c:pt idx="9">
                  <c:v>0.46889999999999998</c:v>
                </c:pt>
                <c:pt idx="10">
                  <c:v>0.60090197134046086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71-434C-9A52-69240D4915B9}"/>
            </c:ext>
          </c:extLst>
        </c:ser>
        <c:ser>
          <c:idx val="6"/>
          <c:order val="5"/>
          <c:tx>
            <c:strRef>
              <c:f>Munka1!$E$43</c:f>
              <c:strCache>
                <c:ptCount val="1"/>
                <c:pt idx="0">
                  <c:v>2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Munka1!$F$44:$F$54</c:f>
              <c:numCache>
                <c:formatCode>General</c:formatCode>
                <c:ptCount val="11"/>
                <c:pt idx="0">
                  <c:v>0.12928220954923264</c:v>
                </c:pt>
                <c:pt idx="1">
                  <c:v>0.2024</c:v>
                </c:pt>
                <c:pt idx="2">
                  <c:v>0.2024</c:v>
                </c:pt>
                <c:pt idx="3">
                  <c:v>0.17315288381969304</c:v>
                </c:pt>
                <c:pt idx="4">
                  <c:v>0.2024</c:v>
                </c:pt>
                <c:pt idx="5">
                  <c:v>0.2024</c:v>
                </c:pt>
                <c:pt idx="6">
                  <c:v>0.2024</c:v>
                </c:pt>
                <c:pt idx="7">
                  <c:v>0.2024</c:v>
                </c:pt>
                <c:pt idx="8">
                  <c:v>0.24627067427046043</c:v>
                </c:pt>
                <c:pt idx="9">
                  <c:v>0.2024</c:v>
                </c:pt>
                <c:pt idx="10">
                  <c:v>0.27551779045076735</c:v>
                </c:pt>
              </c:numCache>
            </c:numRef>
          </c:xVal>
          <c:yVal>
            <c:numRef>
              <c:f>Munka1!$G$44:$G$54</c:f>
              <c:numCache>
                <c:formatCode>General</c:formatCode>
                <c:ptCount val="11"/>
                <c:pt idx="0">
                  <c:v>0.35630847625332684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0.42386339050133071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0.46889999999999998</c:v>
                </c:pt>
                <c:pt idx="7">
                  <c:v>0.46889999999999998</c:v>
                </c:pt>
                <c:pt idx="8">
                  <c:v>0.53645491424800384</c:v>
                </c:pt>
                <c:pt idx="9">
                  <c:v>0.46889999999999998</c:v>
                </c:pt>
                <c:pt idx="10">
                  <c:v>0.58149152374667312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71-434C-9A52-69240D4915B9}"/>
            </c:ext>
          </c:extLst>
        </c:ser>
        <c:ser>
          <c:idx val="0"/>
          <c:order val="6"/>
          <c:tx>
            <c:strRef>
              <c:f>Munka1!$E$30</c:f>
              <c:strCache>
                <c:ptCount val="1"/>
                <c:pt idx="0">
                  <c:v>1</c:v>
                </c:pt>
              </c:strCache>
            </c:strRef>
          </c:tx>
          <c:spPr>
            <a:ln w="38100">
              <a:noFill/>
            </a:ln>
          </c:spPr>
          <c:xVal>
            <c:numRef>
              <c:f>Munka1!$F$31:$F$41</c:f>
              <c:numCache>
                <c:formatCode>General</c:formatCode>
                <c:ptCount val="11"/>
                <c:pt idx="0">
                  <c:v>9.1761059177494414E-2</c:v>
                </c:pt>
                <c:pt idx="1">
                  <c:v>0.2024</c:v>
                </c:pt>
                <c:pt idx="2">
                  <c:v>0.2024</c:v>
                </c:pt>
                <c:pt idx="3">
                  <c:v>0.15814442367099776</c:v>
                </c:pt>
                <c:pt idx="4">
                  <c:v>0.2024</c:v>
                </c:pt>
                <c:pt idx="5">
                  <c:v>0.2024</c:v>
                </c:pt>
                <c:pt idx="6">
                  <c:v>0.22452778816450111</c:v>
                </c:pt>
                <c:pt idx="7">
                  <c:v>0.2024</c:v>
                </c:pt>
                <c:pt idx="8">
                  <c:v>0.2024</c:v>
                </c:pt>
                <c:pt idx="9">
                  <c:v>0.2024</c:v>
                </c:pt>
                <c:pt idx="10">
                  <c:v>0.31303894082250561</c:v>
                </c:pt>
              </c:numCache>
            </c:numRef>
          </c:xVal>
          <c:yVal>
            <c:numRef>
              <c:f>Munka1!$G$31:$G$41</c:f>
              <c:numCache>
                <c:formatCode>General</c:formatCode>
                <c:ptCount val="11"/>
                <c:pt idx="0">
                  <c:v>0.39285996269284118</c:v>
                </c:pt>
                <c:pt idx="1">
                  <c:v>0.46889999999999998</c:v>
                </c:pt>
                <c:pt idx="2">
                  <c:v>0.46889999999999998</c:v>
                </c:pt>
                <c:pt idx="3">
                  <c:v>0.43848398507713648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0.48410800746143173</c:v>
                </c:pt>
                <c:pt idx="7">
                  <c:v>0.46889999999999998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0.54494003730715879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71-434C-9A52-69240D4915B9}"/>
            </c:ext>
          </c:extLst>
        </c:ser>
        <c:ser>
          <c:idx val="4"/>
          <c:order val="7"/>
          <c:tx>
            <c:v>0</c:v>
          </c:tx>
          <c:spPr>
            <a:ln w="38100">
              <a:noFill/>
            </a:ln>
          </c:spPr>
          <c:xVal>
            <c:numRef>
              <c:f>Munka1!$F$18:$F$28</c:f>
              <c:numCache>
                <c:formatCode>General</c:formatCode>
                <c:ptCount val="11"/>
                <c:pt idx="0">
                  <c:v>7.1083684601486591E-2</c:v>
                </c:pt>
                <c:pt idx="1">
                  <c:v>9.7346947681189275E-2</c:v>
                </c:pt>
                <c:pt idx="2">
                  <c:v>0.2024</c:v>
                </c:pt>
                <c:pt idx="3">
                  <c:v>0.14987347384059463</c:v>
                </c:pt>
                <c:pt idx="4">
                  <c:v>0.2024</c:v>
                </c:pt>
                <c:pt idx="5">
                  <c:v>0.2024</c:v>
                </c:pt>
                <c:pt idx="6">
                  <c:v>0.22866326307970267</c:v>
                </c:pt>
                <c:pt idx="7">
                  <c:v>0.2024</c:v>
                </c:pt>
                <c:pt idx="8">
                  <c:v>0.2024</c:v>
                </c:pt>
                <c:pt idx="9">
                  <c:v>0.2024</c:v>
                </c:pt>
                <c:pt idx="10">
                  <c:v>0.33371631539851343</c:v>
                </c:pt>
              </c:numCache>
            </c:numRef>
          </c:xVal>
          <c:yVal>
            <c:numRef>
              <c:f>Munka1!$G$18:$G$28</c:f>
              <c:numCache>
                <c:formatCode>General</c:formatCode>
                <c:ptCount val="11"/>
                <c:pt idx="0">
                  <c:v>0.4409878555077158</c:v>
                </c:pt>
                <c:pt idx="1">
                  <c:v>0.44657028440617264</c:v>
                </c:pt>
                <c:pt idx="2">
                  <c:v>0.46889999999999998</c:v>
                </c:pt>
                <c:pt idx="3">
                  <c:v>0.45773514220308631</c:v>
                </c:pt>
                <c:pt idx="4">
                  <c:v>0.46889999999999998</c:v>
                </c:pt>
                <c:pt idx="5">
                  <c:v>0.46889999999999998</c:v>
                </c:pt>
                <c:pt idx="6">
                  <c:v>0.47448242889845682</c:v>
                </c:pt>
                <c:pt idx="7">
                  <c:v>0.46889999999999998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0.49681214449228417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71-434C-9A52-69240D4915B9}"/>
            </c:ext>
          </c:extLst>
        </c:ser>
        <c:ser>
          <c:idx val="1"/>
          <c:order val="9"/>
          <c:tx>
            <c:v>RG</c:v>
          </c:tx>
          <c:spPr>
            <a:ln w="38100">
              <a:noFill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trendline>
            <c:spPr>
              <a:ln>
                <a:solidFill>
                  <a:schemeClr val="bg1">
                    <a:lumMod val="85000"/>
                  </a:schemeClr>
                </a:solidFill>
                <a:prstDash val="sysDash"/>
              </a:ln>
            </c:spPr>
            <c:trendlineType val="linear"/>
            <c:dispRSqr val="0"/>
            <c:dispEq val="0"/>
          </c:trendline>
          <c:xVal>
            <c:numRef>
              <c:f>'[1]CCT fehér'!$AP$10:$AP$11</c:f>
              <c:numCache>
                <c:formatCode>General</c:formatCode>
                <c:ptCount val="2"/>
                <c:pt idx="0">
                  <c:v>0.43</c:v>
                </c:pt>
                <c:pt idx="1">
                  <c:v>0.12</c:v>
                </c:pt>
              </c:numCache>
            </c:numRef>
          </c:xVal>
          <c:yVal>
            <c:numRef>
              <c:f>'[1]CCT fehér'!$AQ$10:$AQ$11</c:f>
              <c:numCache>
                <c:formatCode>General</c:formatCode>
                <c:ptCount val="2"/>
                <c:pt idx="0">
                  <c:v>0.52500000000000002</c:v>
                </c:pt>
                <c:pt idx="1">
                  <c:v>0.56000000000000005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71-434C-9A52-69240D4915B9}"/>
            </c:ext>
          </c:extLst>
        </c:ser>
        <c:ser>
          <c:idx val="2"/>
          <c:order val="10"/>
          <c:tx>
            <c:v>GB</c:v>
          </c:tx>
          <c:spPr>
            <a:ln w="38100">
              <a:noFill/>
            </a:ln>
          </c:spPr>
          <c:marker>
            <c:symbol val="circle"/>
            <c:size val="5"/>
            <c:spPr>
              <a:solidFill>
                <a:srgbClr val="00FF00"/>
              </a:solidFill>
              <a:ln w="9525">
                <a:noFill/>
              </a:ln>
              <a:effectLst/>
            </c:spPr>
          </c:marker>
          <c:trendline>
            <c:spPr>
              <a:ln>
                <a:solidFill>
                  <a:schemeClr val="bg1">
                    <a:lumMod val="75000"/>
                  </a:schemeClr>
                </a:solidFill>
                <a:prstDash val="sysDash"/>
              </a:ln>
            </c:spPr>
            <c:trendlineType val="linear"/>
            <c:dispRSqr val="0"/>
            <c:dispEq val="0"/>
          </c:trendline>
          <c:xVal>
            <c:numRef>
              <c:f>'[1]CCT fehér'!$AP$11:$AP$12</c:f>
              <c:numCache>
                <c:formatCode>General</c:formatCode>
                <c:ptCount val="2"/>
                <c:pt idx="0">
                  <c:v>0.12</c:v>
                </c:pt>
                <c:pt idx="1">
                  <c:v>0.17499999999999999</c:v>
                </c:pt>
              </c:numCache>
            </c:numRef>
          </c:xVal>
          <c:yVal>
            <c:numRef>
              <c:f>'[1]CCT fehér'!$AQ$11:$AQ$12</c:f>
              <c:numCache>
                <c:formatCode>General</c:formatCode>
                <c:ptCount val="2"/>
                <c:pt idx="0">
                  <c:v>0.56000000000000005</c:v>
                </c:pt>
                <c:pt idx="1">
                  <c:v>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71-434C-9A52-69240D4915B9}"/>
            </c:ext>
          </c:extLst>
        </c:ser>
        <c:ser>
          <c:idx val="3"/>
          <c:order val="11"/>
          <c:tx>
            <c:v>RB</c:v>
          </c:tx>
          <c:spPr>
            <a:ln w="38100">
              <a:noFill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0"/>
            <c:marker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4571-434C-9A52-69240D4915B9}"/>
              </c:ext>
            </c:extLst>
          </c:dPt>
          <c:dPt>
            <c:idx val="1"/>
            <c:marker>
              <c:spPr>
                <a:solidFill>
                  <a:srgbClr val="0000FF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4571-434C-9A52-69240D4915B9}"/>
              </c:ext>
            </c:extLst>
          </c:dPt>
          <c:trendline>
            <c:spPr>
              <a:ln>
                <a:solidFill>
                  <a:schemeClr val="bg1">
                    <a:lumMod val="75000"/>
                  </a:schemeClr>
                </a:solidFill>
                <a:prstDash val="sysDash"/>
              </a:ln>
            </c:spPr>
            <c:trendlineType val="linear"/>
            <c:dispRSqr val="0"/>
            <c:dispEq val="0"/>
          </c:trendline>
          <c:xVal>
            <c:numRef>
              <c:f>('[1]CCT fehér'!$AP$10,'[1]CCT fehér'!$AP$12)</c:f>
              <c:numCache>
                <c:formatCode>General</c:formatCode>
                <c:ptCount val="2"/>
                <c:pt idx="0">
                  <c:v>0.43</c:v>
                </c:pt>
                <c:pt idx="1">
                  <c:v>0.17499999999999999</c:v>
                </c:pt>
              </c:numCache>
            </c:numRef>
          </c:xVal>
          <c:yVal>
            <c:numRef>
              <c:f>('[1]CCT fehér'!$AQ$10,'[1]CCT fehér'!$AQ$12)</c:f>
              <c:numCache>
                <c:formatCode>General</c:formatCode>
                <c:ptCount val="2"/>
                <c:pt idx="0">
                  <c:v>0.52500000000000002</c:v>
                </c:pt>
                <c:pt idx="1">
                  <c:v>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71-434C-9A52-69240D491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913280"/>
        <c:axId val="527913840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8"/>
                <c:tx>
                  <c:strRef>
                    <c:extLst>
                      <c:ext uri="{02D57815-91ED-43cb-92C2-25804820EDAC}">
                        <c15:formulaRef>
                          <c15:sqref>Munka1!$B$15</c15:sqref>
                        </c15:formulaRef>
                      </c:ext>
                    </c:extLst>
                    <c:strCache>
                      <c:ptCount val="1"/>
                      <c:pt idx="0">
                        <c:v>shifted white</c:v>
                      </c:pt>
                    </c:strCache>
                  </c:strRef>
                </c:tx>
                <c:spPr>
                  <a:ln w="38100">
                    <a:noFill/>
                  </a:ln>
                </c:spPr>
                <c:xVal>
                  <c:numRef>
                    <c:extLst>
                      <c:ext uri="{02D57815-91ED-43cb-92C2-25804820EDAC}">
                        <c15:formulaRef>
                          <c15:sqref>Munka1!$C$15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0.2024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Munka1!$D$15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0.46889999999999998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4571-434C-9A52-69240D4915B9}"/>
                  </c:ext>
                </c:extLst>
              </c15:ser>
            </c15:filteredScatterSeries>
          </c:ext>
        </c:extLst>
      </c:scatterChart>
      <c:valAx>
        <c:axId val="527913280"/>
        <c:scaling>
          <c:orientation val="minMax"/>
          <c:max val="0.7000000000000000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200"/>
                  <a:t>u'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913840"/>
        <c:crosses val="autoZero"/>
        <c:crossBetween val="midCat"/>
      </c:valAx>
      <c:valAx>
        <c:axId val="527913840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200"/>
                  <a:t>v'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913280"/>
        <c:crosses val="autoZero"/>
        <c:crossBetween val="midCat"/>
      </c:valAx>
      <c:spPr>
        <a:blipFill dpi="0" rotWithShape="1">
          <a:blip xmlns:r="http://schemas.openxmlformats.org/officeDocument/2006/relationships" r:embed="rId1">
            <a:alphaModFix amt="20000"/>
          </a:blip>
          <a:srcRect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Ellipszis illesztése legkisebb négyzetek módszerével</a:t>
            </a:r>
            <a:endParaRPr lang="en-US"/>
          </a:p>
        </c:rich>
      </c:tx>
      <c:layout>
        <c:manualLayout>
          <c:xMode val="edge"/>
          <c:yMode val="edge"/>
          <c:x val="0.17967097548544997"/>
          <c:y val="1.4788713533303134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Center</c:v>
          </c:tx>
          <c:spPr>
            <a:ln w="19050">
              <a:noFill/>
            </a:ln>
          </c:spPr>
          <c:marker>
            <c:symbol val="diamond"/>
            <c:size val="7"/>
          </c:marker>
          <c:xVal>
            <c:numRef>
              <c:f>illesztés!$Y$14</c:f>
              <c:numCache>
                <c:formatCode>General</c:formatCode>
                <c:ptCount val="1"/>
                <c:pt idx="0">
                  <c:v>0.2024</c:v>
                </c:pt>
              </c:numCache>
            </c:numRef>
          </c:xVal>
          <c:yVal>
            <c:numRef>
              <c:f>illesztés!$Y$15</c:f>
              <c:numCache>
                <c:formatCode>General</c:formatCode>
                <c:ptCount val="1"/>
                <c:pt idx="0">
                  <c:v>0.46889999999999998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4-48C6-8950-946436384A53}"/>
            </c:ext>
          </c:extLst>
        </c:ser>
        <c:ser>
          <c:idx val="3"/>
          <c:order val="1"/>
          <c:tx>
            <c:v>illeszkedő 8 pont</c:v>
          </c:tx>
          <c:spPr>
            <a:ln w="19050">
              <a:noFill/>
            </a:ln>
          </c:spPr>
          <c:xVal>
            <c:numRef>
              <c:f>illesztés!$N$2:$N$44</c:f>
              <c:numCache>
                <c:formatCode>General</c:formatCode>
                <c:ptCount val="43"/>
                <c:pt idx="0">
                  <c:v>0.19439982000263989</c:v>
                </c:pt>
                <c:pt idx="1">
                  <c:v>0.19928854658328632</c:v>
                </c:pt>
                <c:pt idx="2">
                  <c:v>0.2024</c:v>
                </c:pt>
                <c:pt idx="3">
                  <c:v>0.20572088149655235</c:v>
                </c:pt>
                <c:pt idx="4">
                  <c:v>0.2104001799973601</c:v>
                </c:pt>
                <c:pt idx="5">
                  <c:v>0.20551145341671367</c:v>
                </c:pt>
                <c:pt idx="6">
                  <c:v>0.2024</c:v>
                </c:pt>
                <c:pt idx="7">
                  <c:v>0.19907911850344764</c:v>
                </c:pt>
                <c:pt idx="8">
                  <c:v>0.19439982000263989</c:v>
                </c:pt>
                <c:pt idx="9">
                  <c:v>0.19928854658328632</c:v>
                </c:pt>
                <c:pt idx="10">
                  <c:v>0.2024</c:v>
                </c:pt>
                <c:pt idx="11">
                  <c:v>0.20572088149655235</c:v>
                </c:pt>
                <c:pt idx="12">
                  <c:v>0.2104001799973601</c:v>
                </c:pt>
                <c:pt idx="13">
                  <c:v>0.20551145341671367</c:v>
                </c:pt>
                <c:pt idx="14">
                  <c:v>0.2024</c:v>
                </c:pt>
                <c:pt idx="15">
                  <c:v>0.19907911850344764</c:v>
                </c:pt>
                <c:pt idx="16">
                  <c:v>0.19439982000263989</c:v>
                </c:pt>
                <c:pt idx="17">
                  <c:v>0.19928854658328632</c:v>
                </c:pt>
                <c:pt idx="18">
                  <c:v>0.2024</c:v>
                </c:pt>
                <c:pt idx="19">
                  <c:v>0.20572088149655235</c:v>
                </c:pt>
                <c:pt idx="20">
                  <c:v>0.2104001799973601</c:v>
                </c:pt>
                <c:pt idx="21">
                  <c:v>0.20551145341671367</c:v>
                </c:pt>
                <c:pt idx="22">
                  <c:v>0.2024</c:v>
                </c:pt>
                <c:pt idx="23">
                  <c:v>0.19907911850344764</c:v>
                </c:pt>
              </c:numCache>
            </c:numRef>
          </c:xVal>
          <c:yVal>
            <c:numRef>
              <c:f>illesztés!$O$2:$O$44</c:f>
              <c:numCache>
                <c:formatCode>General</c:formatCode>
                <c:ptCount val="43"/>
                <c:pt idx="0">
                  <c:v>0.46889999999999998</c:v>
                </c:pt>
                <c:pt idx="1">
                  <c:v>0.46578854658328628</c:v>
                </c:pt>
                <c:pt idx="2">
                  <c:v>0.46539415310500126</c:v>
                </c:pt>
                <c:pt idx="3">
                  <c:v>0.46557911850344763</c:v>
                </c:pt>
                <c:pt idx="4">
                  <c:v>0.46889999999999998</c:v>
                </c:pt>
                <c:pt idx="5">
                  <c:v>0.47201145341671369</c:v>
                </c:pt>
                <c:pt idx="6">
                  <c:v>0.4724058468949987</c:v>
                </c:pt>
                <c:pt idx="7">
                  <c:v>0.47222088149655234</c:v>
                </c:pt>
                <c:pt idx="8">
                  <c:v>0.46889999999999998</c:v>
                </c:pt>
                <c:pt idx="9">
                  <c:v>0.46578854658328628</c:v>
                </c:pt>
                <c:pt idx="10">
                  <c:v>0.46539415310500126</c:v>
                </c:pt>
                <c:pt idx="11">
                  <c:v>0.46557911850344763</c:v>
                </c:pt>
                <c:pt idx="12">
                  <c:v>0.46889999999999998</c:v>
                </c:pt>
                <c:pt idx="13">
                  <c:v>0.47201145341671369</c:v>
                </c:pt>
                <c:pt idx="14">
                  <c:v>0.4724058468949987</c:v>
                </c:pt>
                <c:pt idx="15">
                  <c:v>0.47222088149655234</c:v>
                </c:pt>
                <c:pt idx="16">
                  <c:v>0.46889999999999998</c:v>
                </c:pt>
                <c:pt idx="17">
                  <c:v>0.46578854658328628</c:v>
                </c:pt>
                <c:pt idx="18">
                  <c:v>0.46539415310500126</c:v>
                </c:pt>
                <c:pt idx="19">
                  <c:v>0.46557911850344763</c:v>
                </c:pt>
                <c:pt idx="20">
                  <c:v>0.46889999999999998</c:v>
                </c:pt>
                <c:pt idx="21">
                  <c:v>0.47201145341671369</c:v>
                </c:pt>
                <c:pt idx="22">
                  <c:v>0.4724058468949987</c:v>
                </c:pt>
                <c:pt idx="23">
                  <c:v>0.47222088149655234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14-48C6-8950-946436384A53}"/>
            </c:ext>
          </c:extLst>
        </c:ser>
        <c:ser>
          <c:idx val="4"/>
          <c:order val="2"/>
          <c:tx>
            <c:v>kistg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trendline>
            <c:spPr>
              <a:ln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illesztés!$AA$11:$AB$11</c:f>
              <c:numCache>
                <c:formatCode>General</c:formatCode>
                <c:ptCount val="2"/>
                <c:pt idx="0">
                  <c:v>0.20256749488769335</c:v>
                </c:pt>
                <c:pt idx="1">
                  <c:v>0.20223250511230664</c:v>
                </c:pt>
              </c:numCache>
            </c:numRef>
          </c:xVal>
          <c:yVal>
            <c:numRef>
              <c:f>illesztés!$AA$12:$AB$12</c:f>
              <c:numCache>
                <c:formatCode>General</c:formatCode>
                <c:ptCount val="2"/>
                <c:pt idx="0">
                  <c:v>0.47239859068181705</c:v>
                </c:pt>
                <c:pt idx="1">
                  <c:v>0.46540140931818291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14-48C6-8950-946436384A53}"/>
            </c:ext>
          </c:extLst>
        </c:ser>
        <c:ser>
          <c:idx val="5"/>
          <c:order val="3"/>
          <c:tx>
            <c:v>nagytg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noFill/>
              </a:ln>
            </c:spPr>
          </c:marker>
          <c:trendline>
            <c:spPr>
              <a:ln>
                <a:solidFill>
                  <a:schemeClr val="tx1"/>
                </a:solidFill>
                <a:prstDash val="dash"/>
              </a:ln>
            </c:spPr>
            <c:trendlineType val="linear"/>
            <c:dispRSqr val="0"/>
            <c:dispEq val="0"/>
          </c:trendline>
          <c:xVal>
            <c:numRef>
              <c:f>illesztés!$AA$9:$AB$9</c:f>
              <c:numCache>
                <c:formatCode>General</c:formatCode>
                <c:ptCount val="2"/>
                <c:pt idx="0">
                  <c:v>0.21042992777996078</c:v>
                </c:pt>
                <c:pt idx="1">
                  <c:v>0.19437007222003921</c:v>
                </c:pt>
              </c:numCache>
            </c:numRef>
          </c:xVal>
          <c:yVal>
            <c:numRef>
              <c:f>illesztés!$AA$10:$AB$10</c:f>
              <c:numCache>
                <c:formatCode>General</c:formatCode>
                <c:ptCount val="2"/>
                <c:pt idx="0">
                  <c:v>0.46851556753161194</c:v>
                </c:pt>
                <c:pt idx="1">
                  <c:v>0.46928443246838802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14-48C6-8950-946436384A53}"/>
            </c:ext>
          </c:extLst>
        </c:ser>
        <c:ser>
          <c:idx val="8"/>
          <c:order val="4"/>
          <c:tx>
            <c:v>ellipszis</c:v>
          </c:tx>
          <c:spPr>
            <a:ln w="19050">
              <a:noFill/>
            </a:ln>
          </c:spPr>
          <c:marker>
            <c:symbol val="circle"/>
            <c:size val="2"/>
            <c:spPr>
              <a:ln>
                <a:solidFill>
                  <a:schemeClr val="tx1"/>
                </a:solidFill>
              </a:ln>
            </c:spPr>
          </c:marker>
          <c:xVal>
            <c:numRef>
              <c:f>'ellipszis pontjai'!$D$10:$D$369</c:f>
              <c:numCache>
                <c:formatCode>General</c:formatCode>
                <c:ptCount val="360"/>
                <c:pt idx="0">
                  <c:v>0.2104001799973601</c:v>
                </c:pt>
                <c:pt idx="1">
                  <c:v>0.21036586335572646</c:v>
                </c:pt>
                <c:pt idx="2">
                  <c:v>0.21031961080557512</c:v>
                </c:pt>
                <c:pt idx="3">
                  <c:v>0.21026198870217438</c:v>
                </c:pt>
                <c:pt idx="4">
                  <c:v>0.21019366691982497</c:v>
                </c:pt>
                <c:pt idx="5">
                  <c:v>0.21011539880318617</c:v>
                </c:pt>
                <c:pt idx="6">
                  <c:v>0.21002800010208028</c:v>
                </c:pt>
                <c:pt idx="7">
                  <c:v>0.20993232792787386</c:v>
                </c:pt>
                <c:pt idx="8">
                  <c:v>0.20982926064112098</c:v>
                </c:pt>
                <c:pt idx="9">
                  <c:v>0.20971967940193306</c:v>
                </c:pt>
                <c:pt idx="10">
                  <c:v>0.20960445191142554</c:v>
                </c:pt>
                <c:pt idx="11">
                  <c:v>0.20948441866746445</c:v>
                </c:pt>
                <c:pt idx="12">
                  <c:v>0.20936038186909942</c:v>
                </c:pt>
                <c:pt idx="13">
                  <c:v>0.20923309694401415</c:v>
                </c:pt>
                <c:pt idx="14">
                  <c:v>0.20910326654864519</c:v>
                </c:pt>
                <c:pt idx="15">
                  <c:v>0.20897153680279934</c:v>
                </c:pt>
                <c:pt idx="16">
                  <c:v>0.20883849546725419</c:v>
                </c:pt>
                <c:pt idx="17">
                  <c:v>0.20870467174907889</c:v>
                </c:pt>
                <c:pt idx="18">
                  <c:v>0.20857053741915932</c:v>
                </c:pt>
                <c:pt idx="19">
                  <c:v>0.20843650894332791</c:v>
                </c:pt>
                <c:pt idx="20">
                  <c:v>0.2083029503567235</c:v>
                </c:pt>
                <c:pt idx="21">
                  <c:v>0.20817017664556642</c:v>
                </c:pt>
                <c:pt idx="22">
                  <c:v>0.2080384574374968</c:v>
                </c:pt>
                <c:pt idx="23">
                  <c:v>0.20790802083810753</c:v>
                </c:pt>
                <c:pt idx="24">
                  <c:v>0.20777905728536789</c:v>
                </c:pt>
                <c:pt idx="25">
                  <c:v>0.20765172332411472</c:v>
                </c:pt>
                <c:pt idx="26">
                  <c:v>0.20752614522913282</c:v>
                </c:pt>
                <c:pt idx="27">
                  <c:v>0.20740242242743653</c:v>
                </c:pt>
                <c:pt idx="28">
                  <c:v>0.20728063068837863</c:v>
                </c:pt>
                <c:pt idx="29">
                  <c:v>0.20716082506451297</c:v>
                </c:pt>
                <c:pt idx="30">
                  <c:v>0.20704304257717349</c:v>
                </c:pt>
                <c:pt idx="31">
                  <c:v>0.20692730464899092</c:v>
                </c:pt>
                <c:pt idx="32">
                  <c:v>0.206813619291523</c:v>
                </c:pt>
                <c:pt idx="33">
                  <c:v>0.20670198306026025</c:v>
                </c:pt>
                <c:pt idx="34">
                  <c:v>0.20659238279187961</c:v>
                </c:pt>
                <c:pt idx="35">
                  <c:v>0.20648479714008294</c:v>
                </c:pt>
                <c:pt idx="36">
                  <c:v>0.206379197926959</c:v>
                </c:pt>
                <c:pt idx="37">
                  <c:v>0.20627555132677461</c:v>
                </c:pt>
                <c:pt idx="38">
                  <c:v>0.20617381889861702</c:v>
                </c:pt>
                <c:pt idx="39">
                  <c:v>0.20607395848352131</c:v>
                </c:pt>
                <c:pt idx="40">
                  <c:v>0.20597592498073458</c:v>
                </c:pt>
                <c:pt idx="41">
                  <c:v>0.20587967101667951</c:v>
                </c:pt>
                <c:pt idx="42">
                  <c:v>0.20578514751904495</c:v>
                </c:pt>
                <c:pt idx="43">
                  <c:v>0.20569230420729739</c:v>
                </c:pt>
                <c:pt idx="44">
                  <c:v>0.20560109000980434</c:v>
                </c:pt>
                <c:pt idx="45">
                  <c:v>0.20551145341671367</c:v>
                </c:pt>
                <c:pt idx="46">
                  <c:v>0.20542334277674951</c:v>
                </c:pt>
                <c:pt idx="47">
                  <c:v>0.20533670654517813</c:v>
                </c:pt>
                <c:pt idx="48">
                  <c:v>0.20525149348936614</c:v>
                </c:pt>
                <c:pt idx="49">
                  <c:v>0.20516765285759705</c:v>
                </c:pt>
                <c:pt idx="50">
                  <c:v>0.20508513451613258</c:v>
                </c:pt>
                <c:pt idx="51">
                  <c:v>0.20500388905889391</c:v>
                </c:pt>
                <c:pt idx="52">
                  <c:v>0.2049238678935924</c:v>
                </c:pt>
                <c:pt idx="53">
                  <c:v>0.20484502330765575</c:v>
                </c:pt>
                <c:pt idx="54">
                  <c:v>0.2047673085168655</c:v>
                </c:pt>
                <c:pt idx="55">
                  <c:v>0.20469067769924312</c:v>
                </c:pt>
                <c:pt idx="56">
                  <c:v>0.20461508601638809</c:v>
                </c:pt>
                <c:pt idx="57">
                  <c:v>0.20454048962417753</c:v>
                </c:pt>
                <c:pt idx="58">
                  <c:v>0.20446684567448048</c:v>
                </c:pt>
                <c:pt idx="59">
                  <c:v>0.20439411230931337</c:v>
                </c:pt>
                <c:pt idx="60">
                  <c:v>0.20432224864866771</c:v>
                </c:pt>
                <c:pt idx="61">
                  <c:v>0.20425121477306815</c:v>
                </c:pt>
                <c:pt idx="62">
                  <c:v>0.20418097170176955</c:v>
                </c:pt>
                <c:pt idx="63">
                  <c:v>0.20411148136737123</c:v>
                </c:pt>
                <c:pt idx="64">
                  <c:v>0.20404270658751339</c:v>
                </c:pt>
                <c:pt idx="65">
                  <c:v>0.20397461103422143</c:v>
                </c:pt>
                <c:pt idx="66">
                  <c:v>0.20390715920137881</c:v>
                </c:pt>
                <c:pt idx="67">
                  <c:v>0.20384031637073491</c:v>
                </c:pt>
                <c:pt idx="68">
                  <c:v>0.20377404857678932</c:v>
                </c:pt>
                <c:pt idx="69">
                  <c:v>0.2037083225708394</c:v>
                </c:pt>
                <c:pt idx="70">
                  <c:v>0.20364310578442824</c:v>
                </c:pt>
                <c:pt idx="71">
                  <c:v>0.20357836629239032</c:v>
                </c:pt>
                <c:pt idx="72">
                  <c:v>0.20351407277565411</c:v>
                </c:pt>
                <c:pt idx="73">
                  <c:v>0.2034501944839317</c:v>
                </c:pt>
                <c:pt idx="74">
                  <c:v>0.20338670119839744</c:v>
                </c:pt>
                <c:pt idx="75">
                  <c:v>0.20332356319443479</c:v>
                </c:pt>
                <c:pt idx="76">
                  <c:v>0.20326075120451154</c:v>
                </c:pt>
                <c:pt idx="77">
                  <c:v>0.20319823638122506</c:v>
                </c:pt>
                <c:pt idx="78">
                  <c:v>0.20313599026054591</c:v>
                </c:pt>
                <c:pt idx="79">
                  <c:v>0.20307398472527488</c:v>
                </c:pt>
                <c:pt idx="80">
                  <c:v>0.20301219196871792</c:v>
                </c:pt>
                <c:pt idx="81">
                  <c:v>0.20295058445857467</c:v>
                </c:pt>
                <c:pt idx="82">
                  <c:v>0.20288913490102783</c:v>
                </c:pt>
                <c:pt idx="83">
                  <c:v>0.20282781620501511</c:v>
                </c:pt>
                <c:pt idx="84">
                  <c:v>0.20276660144665867</c:v>
                </c:pt>
                <c:pt idx="85">
                  <c:v>0.20270546383382365</c:v>
                </c:pt>
                <c:pt idx="86">
                  <c:v>0.20264437667077326</c:v>
                </c:pt>
                <c:pt idx="87">
                  <c:v>0.20258331332288412</c:v>
                </c:pt>
                <c:pt idx="88">
                  <c:v>0.20252224718138473</c:v>
                </c:pt>
                <c:pt idx="89">
                  <c:v>0.20246115162807699</c:v>
                </c:pt>
                <c:pt idx="90">
                  <c:v>0.2024</c:v>
                </c:pt>
                <c:pt idx="91">
                  <c:v>0.20233876555399549</c:v>
                </c:pt>
                <c:pt idx="92">
                  <c:v>0.202277421431133</c:v>
                </c:pt>
                <c:pt idx="93">
                  <c:v>0.2022159406209546</c:v>
                </c:pt>
                <c:pt idx="94">
                  <c:v>0.20215429592550005</c:v>
                </c:pt>
                <c:pt idx="95">
                  <c:v>0.20209245992307434</c:v>
                </c:pt>
                <c:pt idx="96">
                  <c:v>0.20203040493172328</c:v>
                </c:pt>
                <c:pt idx="97">
                  <c:v>0.20196810297238482</c:v>
                </c:pt>
                <c:pt idx="98">
                  <c:v>0.20190552573168932</c:v>
                </c:pt>
                <c:pt idx="99">
                  <c:v>0.20184264452438552</c:v>
                </c:pt>
                <c:pt idx="100">
                  <c:v>0.20177943025537662</c:v>
                </c:pt>
                <c:pt idx="101">
                  <c:v>0.20171585338135717</c:v>
                </c:pt>
                <c:pt idx="102">
                  <c:v>0.20165188387205096</c:v>
                </c:pt>
                <c:pt idx="103">
                  <c:v>0.20158749117106017</c:v>
                </c:pt>
                <c:pt idx="104">
                  <c:v>0.20152264415634877</c:v>
                </c:pt>
                <c:pt idx="105">
                  <c:v>0.2014573111003973</c:v>
                </c:pt>
                <c:pt idx="106">
                  <c:v>0.20139145963008365</c:v>
                </c:pt>
                <c:pt idx="107">
                  <c:v>0.20132505668636386</c:v>
                </c:pt>
                <c:pt idx="108">
                  <c:v>0.20125806848385105</c:v>
                </c:pt>
                <c:pt idx="109">
                  <c:v>0.20119046047041714</c:v>
                </c:pt>
                <c:pt idx="110">
                  <c:v>0.201122197286974</c:v>
                </c:pt>
                <c:pt idx="111">
                  <c:v>0.20105324272762784</c:v>
                </c:pt>
                <c:pt idx="112">
                  <c:v>0.20098355970044277</c:v>
                </c:pt>
                <c:pt idx="113">
                  <c:v>0.20091311018910038</c:v>
                </c:pt>
                <c:pt idx="114">
                  <c:v>0.2008418552157987</c:v>
                </c:pt>
                <c:pt idx="115">
                  <c:v>0.20076975480580161</c:v>
                </c:pt>
                <c:pt idx="116">
                  <c:v>0.20069676795412669</c:v>
                </c:pt>
                <c:pt idx="117">
                  <c:v>0.20062285259494916</c:v>
                </c:pt>
                <c:pt idx="118">
                  <c:v>0.20054796557440252</c:v>
                </c:pt>
                <c:pt idx="119">
                  <c:v>0.20047206262757625</c:v>
                </c:pt>
                <c:pt idx="120">
                  <c:v>0.20039509836064717</c:v>
                </c:pt>
                <c:pt idx="121">
                  <c:v>0.20031702623924028</c:v>
                </c:pt>
                <c:pt idx="122">
                  <c:v>0.20023779858429538</c:v>
                </c:pt>
                <c:pt idx="123">
                  <c:v>0.20015736657692523</c:v>
                </c:pt>
                <c:pt idx="124">
                  <c:v>0.20007568027398895</c:v>
                </c:pt>
                <c:pt idx="125">
                  <c:v>0.19999268863637898</c:v>
                </c:pt>
                <c:pt idx="126">
                  <c:v>0.19990833957233103</c:v>
                </c:pt>
                <c:pt idx="127">
                  <c:v>0.19982257999842354</c:v>
                </c:pt>
                <c:pt idx="128">
                  <c:v>0.19973535592133676</c:v>
                </c:pt>
                <c:pt idx="129">
                  <c:v>0.1996466125439019</c:v>
                </c:pt>
                <c:pt idx="130">
                  <c:v>0.19955629439948822</c:v>
                </c:pt>
                <c:pt idx="131">
                  <c:v>0.19946434551936162</c:v>
                </c:pt>
                <c:pt idx="132">
                  <c:v>0.19937070963830314</c:v>
                </c:pt>
                <c:pt idx="133">
                  <c:v>0.19927533044450707</c:v>
                </c:pt>
                <c:pt idx="134">
                  <c:v>0.1991781518805916</c:v>
                </c:pt>
                <c:pt idx="135">
                  <c:v>0.19907911850344764</c:v>
                </c:pt>
                <c:pt idx="136">
                  <c:v>0.19897817591163092</c:v>
                </c:pt>
                <c:pt idx="137">
                  <c:v>0.19887527125005772</c:v>
                </c:pt>
                <c:pt idx="138">
                  <c:v>0.19877035380289521</c:v>
                </c:pt>
                <c:pt idx="139">
                  <c:v>0.19866337568672077</c:v>
                </c:pt>
                <c:pt idx="140">
                  <c:v>0.19855429265724517</c:v>
                </c:pt>
                <c:pt idx="141">
                  <c:v>0.19844306504410861</c:v>
                </c:pt>
                <c:pt idx="142">
                  <c:v>0.19832965882942302</c:v>
                </c:pt>
                <c:pt idx="143">
                  <c:v>0.19821404688677269</c:v>
                </c:pt>
                <c:pt idx="144">
                  <c:v>0.19809621039820768</c:v>
                </c:pt>
                <c:pt idx="145">
                  <c:v>0.1979761404672441</c:v>
                </c:pt>
                <c:pt idx="146">
                  <c:v>0.19785383994586148</c:v>
                </c:pt>
                <c:pt idx="147">
                  <c:v>0.19772932549275857</c:v>
                </c:pt>
                <c:pt idx="148">
                  <c:v>0.19760262987843819</c:v>
                </c:pt>
                <c:pt idx="149">
                  <c:v>0.19747380454973743</c:v>
                </c:pt>
                <c:pt idx="150">
                  <c:v>0.19734292246183024</c:v>
                </c:pt>
                <c:pt idx="151">
                  <c:v>0.19721008117908934</c:v>
                </c:pt>
                <c:pt idx="152">
                  <c:v>0.19707540623702824</c:v>
                </c:pt>
                <c:pt idx="153">
                  <c:v>0.19693905474535067</c:v>
                </c:pt>
                <c:pt idx="154">
                  <c:v>0.19680121919640856</c:v>
                </c:pt>
                <c:pt idx="155">
                  <c:v>0.19666213142365591</c:v>
                </c:pt>
                <c:pt idx="156">
                  <c:v>0.19652206663064647</c:v>
                </c:pt>
                <c:pt idx="157">
                  <c:v>0.1963813473826434</c:v>
                </c:pt>
                <c:pt idx="158">
                  <c:v>0.19624034742022251</c:v>
                </c:pt>
                <c:pt idx="159">
                  <c:v>0.19609949511809693</c:v>
                </c:pt>
                <c:pt idx="160">
                  <c:v>0.19595927637419533</c:v>
                </c:pt>
                <c:pt idx="161">
                  <c:v>0.19582023667607801</c:v>
                </c:pt>
                <c:pt idx="162">
                  <c:v>0.19568298205738213</c:v>
                </c:pt>
                <c:pt idx="163">
                  <c:v>0.19554817863055204</c:v>
                </c:pt>
                <c:pt idx="164">
                  <c:v>0.19541655036908664</c:v>
                </c:pt>
                <c:pt idx="165">
                  <c:v>0.19528887481916285</c:v>
                </c:pt>
                <c:pt idx="166">
                  <c:v>0.19516597645329867</c:v>
                </c:pt>
                <c:pt idx="167">
                  <c:v>0.19504871744366439</c:v>
                </c:pt>
                <c:pt idx="168">
                  <c:v>0.19493798573402524</c:v>
                </c:pt>
                <c:pt idx="169">
                  <c:v>0.19483468042833738</c:v>
                </c:pt>
                <c:pt idx="170">
                  <c:v>0.19473969468753141</c:v>
                </c:pt>
                <c:pt idx="171">
                  <c:v>0.19465389652522516</c:v>
                </c:pt>
                <c:pt idx="172">
                  <c:v>0.19457810810315573</c:v>
                </c:pt>
                <c:pt idx="173">
                  <c:v>0.19451308432754624</c:v>
                </c:pt>
                <c:pt idx="174">
                  <c:v>0.19445949171412638</c:v>
                </c:pt>
                <c:pt idx="175">
                  <c:v>0.19441788859701453</c:v>
                </c:pt>
                <c:pt idx="176">
                  <c:v>0.1943887077833015</c:v>
                </c:pt>
                <c:pt idx="177">
                  <c:v>0.19437224268668288</c:v>
                </c:pt>
                <c:pt idx="178">
                  <c:v>0.19436863780686867</c:v>
                </c:pt>
                <c:pt idx="179">
                  <c:v>0.19437788416704616</c:v>
                </c:pt>
                <c:pt idx="180">
                  <c:v>0.19439982000263989</c:v>
                </c:pt>
                <c:pt idx="181">
                  <c:v>0.19443413664427353</c:v>
                </c:pt>
                <c:pt idx="182">
                  <c:v>0.19448038919442487</c:v>
                </c:pt>
                <c:pt idx="183">
                  <c:v>0.19453801129782561</c:v>
                </c:pt>
                <c:pt idx="184">
                  <c:v>0.19460633308017503</c:v>
                </c:pt>
                <c:pt idx="185">
                  <c:v>0.19468460119681383</c:v>
                </c:pt>
                <c:pt idx="186">
                  <c:v>0.19477199989791971</c:v>
                </c:pt>
                <c:pt idx="187">
                  <c:v>0.19486767207212613</c:v>
                </c:pt>
                <c:pt idx="188">
                  <c:v>0.19497073935887901</c:v>
                </c:pt>
                <c:pt idx="189">
                  <c:v>0.19508032059806693</c:v>
                </c:pt>
                <c:pt idx="190">
                  <c:v>0.19519554808857445</c:v>
                </c:pt>
                <c:pt idx="191">
                  <c:v>0.19531558133253552</c:v>
                </c:pt>
                <c:pt idx="192">
                  <c:v>0.19543961813090058</c:v>
                </c:pt>
                <c:pt idx="193">
                  <c:v>0.19556690305598584</c:v>
                </c:pt>
                <c:pt idx="194">
                  <c:v>0.1956967334513548</c:v>
                </c:pt>
                <c:pt idx="195">
                  <c:v>0.19582846319720065</c:v>
                </c:pt>
                <c:pt idx="196">
                  <c:v>0.1959615045327458</c:v>
                </c:pt>
                <c:pt idx="197">
                  <c:v>0.1960953282509211</c:v>
                </c:pt>
                <c:pt idx="198">
                  <c:v>0.19622946258084067</c:v>
                </c:pt>
                <c:pt idx="199">
                  <c:v>0.19636349105667208</c:v>
                </c:pt>
                <c:pt idx="200">
                  <c:v>0.19649704964327649</c:v>
                </c:pt>
                <c:pt idx="201">
                  <c:v>0.19662982335443357</c:v>
                </c:pt>
                <c:pt idx="202">
                  <c:v>0.19676154256250319</c:v>
                </c:pt>
                <c:pt idx="203">
                  <c:v>0.19689197916189247</c:v>
                </c:pt>
                <c:pt idx="204">
                  <c:v>0.19702094271463211</c:v>
                </c:pt>
                <c:pt idx="205">
                  <c:v>0.19714827667588528</c:v>
                </c:pt>
                <c:pt idx="206">
                  <c:v>0.19727385477086717</c:v>
                </c:pt>
                <c:pt idx="207">
                  <c:v>0.19739757757256346</c:v>
                </c:pt>
                <c:pt idx="208">
                  <c:v>0.19751936931162137</c:v>
                </c:pt>
                <c:pt idx="209">
                  <c:v>0.19763917493548702</c:v>
                </c:pt>
                <c:pt idx="210">
                  <c:v>0.19775695742282651</c:v>
                </c:pt>
                <c:pt idx="211">
                  <c:v>0.19787269535100907</c:v>
                </c:pt>
                <c:pt idx="212">
                  <c:v>0.19798638070847699</c:v>
                </c:pt>
                <c:pt idx="213">
                  <c:v>0.19809801693973975</c:v>
                </c:pt>
                <c:pt idx="214">
                  <c:v>0.19820761720812038</c:v>
                </c:pt>
                <c:pt idx="215">
                  <c:v>0.19831520285991705</c:v>
                </c:pt>
                <c:pt idx="216">
                  <c:v>0.198420802073041</c:v>
                </c:pt>
                <c:pt idx="217">
                  <c:v>0.19852444867322538</c:v>
                </c:pt>
                <c:pt idx="218">
                  <c:v>0.19862618110138297</c:v>
                </c:pt>
                <c:pt idx="219">
                  <c:v>0.19872604151647869</c:v>
                </c:pt>
                <c:pt idx="220">
                  <c:v>0.19882407501926541</c:v>
                </c:pt>
                <c:pt idx="221">
                  <c:v>0.19892032898332049</c:v>
                </c:pt>
                <c:pt idx="222">
                  <c:v>0.19901485248095505</c:v>
                </c:pt>
                <c:pt idx="223">
                  <c:v>0.1991076957927026</c:v>
                </c:pt>
                <c:pt idx="224">
                  <c:v>0.19919890999019566</c:v>
                </c:pt>
                <c:pt idx="225">
                  <c:v>0.19928854658328632</c:v>
                </c:pt>
                <c:pt idx="226">
                  <c:v>0.19937665722325049</c:v>
                </c:pt>
                <c:pt idx="227">
                  <c:v>0.19946329345482186</c:v>
                </c:pt>
                <c:pt idx="228">
                  <c:v>0.19954850651063386</c:v>
                </c:pt>
                <c:pt idx="229">
                  <c:v>0.19963234714240294</c:v>
                </c:pt>
                <c:pt idx="230">
                  <c:v>0.19971486548386741</c:v>
                </c:pt>
                <c:pt idx="231">
                  <c:v>0.19979611094110608</c:v>
                </c:pt>
                <c:pt idx="232">
                  <c:v>0.19987613210640759</c:v>
                </c:pt>
                <c:pt idx="233">
                  <c:v>0.19995497669234424</c:v>
                </c:pt>
                <c:pt idx="234">
                  <c:v>0.20003269148313449</c:v>
                </c:pt>
                <c:pt idx="235">
                  <c:v>0.20010932230075687</c:v>
                </c:pt>
                <c:pt idx="236">
                  <c:v>0.20018491398361191</c:v>
                </c:pt>
                <c:pt idx="237">
                  <c:v>0.20025951037582246</c:v>
                </c:pt>
                <c:pt idx="238">
                  <c:v>0.20033315432551951</c:v>
                </c:pt>
                <c:pt idx="239">
                  <c:v>0.20040588769068662</c:v>
                </c:pt>
                <c:pt idx="240">
                  <c:v>0.20047775135133228</c:v>
                </c:pt>
                <c:pt idx="241">
                  <c:v>0.20054878522693184</c:v>
                </c:pt>
                <c:pt idx="242">
                  <c:v>0.20061902829823045</c:v>
                </c:pt>
                <c:pt idx="243">
                  <c:v>0.20068851863262877</c:v>
                </c:pt>
                <c:pt idx="244">
                  <c:v>0.2007572934124866</c:v>
                </c:pt>
                <c:pt idx="245">
                  <c:v>0.20082538896577856</c:v>
                </c:pt>
                <c:pt idx="246">
                  <c:v>0.20089284079862119</c:v>
                </c:pt>
                <c:pt idx="247">
                  <c:v>0.20095968362926508</c:v>
                </c:pt>
                <c:pt idx="248">
                  <c:v>0.20102595142321064</c:v>
                </c:pt>
                <c:pt idx="249">
                  <c:v>0.20109167742916059</c:v>
                </c:pt>
                <c:pt idx="250">
                  <c:v>0.20115689421557176</c:v>
                </c:pt>
                <c:pt idx="251">
                  <c:v>0.20122163370760968</c:v>
                </c:pt>
                <c:pt idx="252">
                  <c:v>0.20128592722434588</c:v>
                </c:pt>
                <c:pt idx="253">
                  <c:v>0.20134980551606826</c:v>
                </c:pt>
                <c:pt idx="254">
                  <c:v>0.20141329880160255</c:v>
                </c:pt>
                <c:pt idx="255">
                  <c:v>0.20147643680556521</c:v>
                </c:pt>
                <c:pt idx="256">
                  <c:v>0.20153924879548846</c:v>
                </c:pt>
                <c:pt idx="257">
                  <c:v>0.20160176361877494</c:v>
                </c:pt>
                <c:pt idx="258">
                  <c:v>0.20166400973945409</c:v>
                </c:pt>
                <c:pt idx="259">
                  <c:v>0.20172601527472511</c:v>
                </c:pt>
                <c:pt idx="260">
                  <c:v>0.20178780803128207</c:v>
                </c:pt>
                <c:pt idx="261">
                  <c:v>0.20184941554142533</c:v>
                </c:pt>
                <c:pt idx="262">
                  <c:v>0.20191086509897216</c:v>
                </c:pt>
                <c:pt idx="263">
                  <c:v>0.20197218379498488</c:v>
                </c:pt>
                <c:pt idx="264">
                  <c:v>0.20203339855334135</c:v>
                </c:pt>
                <c:pt idx="265">
                  <c:v>0.20209453616617634</c:v>
                </c:pt>
                <c:pt idx="266">
                  <c:v>0.20215562332922674</c:v>
                </c:pt>
                <c:pt idx="267">
                  <c:v>0.20221668667711587</c:v>
                </c:pt>
                <c:pt idx="268">
                  <c:v>0.20227775281861526</c:v>
                </c:pt>
                <c:pt idx="269">
                  <c:v>0.20233884837192301</c:v>
                </c:pt>
                <c:pt idx="270">
                  <c:v>0.2024</c:v>
                </c:pt>
                <c:pt idx="271">
                  <c:v>0.2024612344460045</c:v>
                </c:pt>
                <c:pt idx="272">
                  <c:v>0.20252257856886699</c:v>
                </c:pt>
                <c:pt idx="273">
                  <c:v>0.20258405937904539</c:v>
                </c:pt>
                <c:pt idx="274">
                  <c:v>0.20264570407449994</c:v>
                </c:pt>
                <c:pt idx="275">
                  <c:v>0.20270754007692565</c:v>
                </c:pt>
                <c:pt idx="276">
                  <c:v>0.20276959506827671</c:v>
                </c:pt>
                <c:pt idx="277">
                  <c:v>0.20283189702761517</c:v>
                </c:pt>
                <c:pt idx="278">
                  <c:v>0.20289447426831067</c:v>
                </c:pt>
                <c:pt idx="279">
                  <c:v>0.20295735547561447</c:v>
                </c:pt>
                <c:pt idx="280">
                  <c:v>0.20302056974462337</c:v>
                </c:pt>
                <c:pt idx="281">
                  <c:v>0.20308414661864282</c:v>
                </c:pt>
                <c:pt idx="282">
                  <c:v>0.20314811612794903</c:v>
                </c:pt>
                <c:pt idx="283">
                  <c:v>0.20321250882893982</c:v>
                </c:pt>
                <c:pt idx="284">
                  <c:v>0.20327735584365123</c:v>
                </c:pt>
                <c:pt idx="285">
                  <c:v>0.20334268889960269</c:v>
                </c:pt>
                <c:pt idx="286">
                  <c:v>0.20340854036991635</c:v>
                </c:pt>
                <c:pt idx="287">
                  <c:v>0.20347494331363614</c:v>
                </c:pt>
                <c:pt idx="288">
                  <c:v>0.20354193151614894</c:v>
                </c:pt>
                <c:pt idx="289">
                  <c:v>0.20360953952958286</c:v>
                </c:pt>
                <c:pt idx="290">
                  <c:v>0.20367780271302599</c:v>
                </c:pt>
                <c:pt idx="291">
                  <c:v>0.20374675727237215</c:v>
                </c:pt>
                <c:pt idx="292">
                  <c:v>0.20381644029955723</c:v>
                </c:pt>
                <c:pt idx="293">
                  <c:v>0.20388688981089961</c:v>
                </c:pt>
                <c:pt idx="294">
                  <c:v>0.2039581447842013</c:v>
                </c:pt>
                <c:pt idx="295">
                  <c:v>0.20403024519419838</c:v>
                </c:pt>
                <c:pt idx="296">
                  <c:v>0.2041032320458733</c:v>
                </c:pt>
                <c:pt idx="297">
                  <c:v>0.20417714740505083</c:v>
                </c:pt>
                <c:pt idx="298">
                  <c:v>0.20425203442559747</c:v>
                </c:pt>
                <c:pt idx="299">
                  <c:v>0.20432793737242375</c:v>
                </c:pt>
                <c:pt idx="300">
                  <c:v>0.20440490163935282</c:v>
                </c:pt>
                <c:pt idx="301">
                  <c:v>0.20448297376075972</c:v>
                </c:pt>
                <c:pt idx="302">
                  <c:v>0.20456220141570461</c:v>
                </c:pt>
                <c:pt idx="303">
                  <c:v>0.20464263342307476</c:v>
                </c:pt>
                <c:pt idx="304">
                  <c:v>0.20472431972601104</c:v>
                </c:pt>
                <c:pt idx="305">
                  <c:v>0.20480731136362101</c:v>
                </c:pt>
                <c:pt idx="306">
                  <c:v>0.20489166042766896</c:v>
                </c:pt>
                <c:pt idx="307">
                  <c:v>0.20497742000157645</c:v>
                </c:pt>
                <c:pt idx="308">
                  <c:v>0.20506464407866323</c:v>
                </c:pt>
                <c:pt idx="309">
                  <c:v>0.2051533874560981</c:v>
                </c:pt>
                <c:pt idx="310">
                  <c:v>0.20524370560051178</c:v>
                </c:pt>
                <c:pt idx="311">
                  <c:v>0.20533565448063837</c:v>
                </c:pt>
                <c:pt idx="312">
                  <c:v>0.20542929036169685</c:v>
                </c:pt>
                <c:pt idx="313">
                  <c:v>0.20552466955549292</c:v>
                </c:pt>
                <c:pt idx="314">
                  <c:v>0.2056218481194084</c:v>
                </c:pt>
                <c:pt idx="315">
                  <c:v>0.20572088149655235</c:v>
                </c:pt>
                <c:pt idx="316">
                  <c:v>0.20582182408836908</c:v>
                </c:pt>
                <c:pt idx="317">
                  <c:v>0.20592472874994228</c:v>
                </c:pt>
                <c:pt idx="318">
                  <c:v>0.20602964619710479</c:v>
                </c:pt>
                <c:pt idx="319">
                  <c:v>0.20613662431327923</c:v>
                </c:pt>
                <c:pt idx="320">
                  <c:v>0.20624570734275482</c:v>
                </c:pt>
                <c:pt idx="321">
                  <c:v>0.20635693495589139</c:v>
                </c:pt>
                <c:pt idx="322">
                  <c:v>0.20647034117057697</c:v>
                </c:pt>
                <c:pt idx="323">
                  <c:v>0.20658595311322731</c:v>
                </c:pt>
                <c:pt idx="324">
                  <c:v>0.20670378960179231</c:v>
                </c:pt>
                <c:pt idx="325">
                  <c:v>0.20682385953275589</c:v>
                </c:pt>
                <c:pt idx="326">
                  <c:v>0.20694616005413852</c:v>
                </c:pt>
                <c:pt idx="327">
                  <c:v>0.20707067450724145</c:v>
                </c:pt>
                <c:pt idx="328">
                  <c:v>0.20719737012156181</c:v>
                </c:pt>
                <c:pt idx="329">
                  <c:v>0.20732619545026257</c:v>
                </c:pt>
                <c:pt idx="330">
                  <c:v>0.20745707753816975</c:v>
                </c:pt>
                <c:pt idx="331">
                  <c:v>0.20758991882091066</c:v>
                </c:pt>
                <c:pt idx="332">
                  <c:v>0.20772459376297175</c:v>
                </c:pt>
                <c:pt idx="333">
                  <c:v>0.20786094525464932</c:v>
                </c:pt>
                <c:pt idx="334">
                  <c:v>0.20799878080359144</c:v>
                </c:pt>
                <c:pt idx="335">
                  <c:v>0.20813786857634409</c:v>
                </c:pt>
                <c:pt idx="336">
                  <c:v>0.20827793336935352</c:v>
                </c:pt>
                <c:pt idx="337">
                  <c:v>0.20841865261735659</c:v>
                </c:pt>
                <c:pt idx="338">
                  <c:v>0.20855965257977749</c:v>
                </c:pt>
                <c:pt idx="339">
                  <c:v>0.20870050488190306</c:v>
                </c:pt>
                <c:pt idx="340">
                  <c:v>0.20884072362580466</c:v>
                </c:pt>
                <c:pt idx="341">
                  <c:v>0.20897976332392199</c:v>
                </c:pt>
                <c:pt idx="342">
                  <c:v>0.20911701794261786</c:v>
                </c:pt>
                <c:pt idx="343">
                  <c:v>0.20925182136944795</c:v>
                </c:pt>
                <c:pt idx="344">
                  <c:v>0.20938344963091335</c:v>
                </c:pt>
                <c:pt idx="345">
                  <c:v>0.20951112518083714</c:v>
                </c:pt>
                <c:pt idx="346">
                  <c:v>0.20963402354670133</c:v>
                </c:pt>
                <c:pt idx="347">
                  <c:v>0.2097512825563356</c:v>
                </c:pt>
                <c:pt idx="348">
                  <c:v>0.20986201426597476</c:v>
                </c:pt>
                <c:pt idx="349">
                  <c:v>0.20996531957166262</c:v>
                </c:pt>
                <c:pt idx="350">
                  <c:v>0.21006030531246858</c:v>
                </c:pt>
                <c:pt idx="351">
                  <c:v>0.21014610347477483</c:v>
                </c:pt>
                <c:pt idx="352">
                  <c:v>0.21022189189684426</c:v>
                </c:pt>
                <c:pt idx="353">
                  <c:v>0.21028691567245375</c:v>
                </c:pt>
                <c:pt idx="354">
                  <c:v>0.21034050828587361</c:v>
                </c:pt>
                <c:pt idx="355">
                  <c:v>0.21038211140298546</c:v>
                </c:pt>
                <c:pt idx="356">
                  <c:v>0.21041129221669849</c:v>
                </c:pt>
                <c:pt idx="357">
                  <c:v>0.21042775731331712</c:v>
                </c:pt>
                <c:pt idx="358">
                  <c:v>0.21043136219313133</c:v>
                </c:pt>
                <c:pt idx="359">
                  <c:v>0.21042211583295384</c:v>
                </c:pt>
              </c:numCache>
            </c:numRef>
          </c:xVal>
          <c:yVal>
            <c:numRef>
              <c:f>'ellipszis pontjai'!$E$10:$E$369</c:f>
              <c:numCache>
                <c:formatCode>General</c:formatCode>
                <c:ptCount val="360"/>
                <c:pt idx="0">
                  <c:v>0.46889999999999998</c:v>
                </c:pt>
                <c:pt idx="1">
                  <c:v>0.46903904466208352</c:v>
                </c:pt>
                <c:pt idx="2">
                  <c:v>0.46917655890340582</c:v>
                </c:pt>
                <c:pt idx="3">
                  <c:v>0.46931202936862931</c:v>
                </c:pt>
                <c:pt idx="4">
                  <c:v>0.46944498628105297</c:v>
                </c:pt>
                <c:pt idx="5">
                  <c:v>0.46957500992986023</c:v>
                </c:pt>
                <c:pt idx="6">
                  <c:v>0.46970173511733565</c:v>
                </c:pt>
                <c:pt idx="7">
                  <c:v>0.46982485357720066</c:v>
                </c:pt>
                <c:pt idx="8">
                  <c:v>0.46994411449172474</c:v>
                </c:pt>
                <c:pt idx="9">
                  <c:v>0.47005932332543021</c:v>
                </c:pt>
                <c:pt idx="10">
                  <c:v>0.47017033925320101</c:v>
                </c:pt>
                <c:pt idx="11">
                  <c:v>0.47027707149064274</c:v>
                </c:pt>
                <c:pt idx="12">
                  <c:v>0.47037947483800613</c:v>
                </c:pt>
                <c:pt idx="13">
                  <c:v>0.47047754473125014</c:v>
                </c:pt>
                <c:pt idx="14">
                  <c:v>0.4705713120610992</c:v>
                </c:pt>
                <c:pt idx="15">
                  <c:v>0.47066083797934144</c:v>
                </c:pt>
                <c:pt idx="16">
                  <c:v>0.47074620886646412</c:v>
                </c:pt>
                <c:pt idx="17">
                  <c:v>0.47082753159021906</c:v>
                </c:pt>
                <c:pt idx="18">
                  <c:v>0.47090492914382703</c:v>
                </c:pt>
                <c:pt idx="19">
                  <c:v>0.47097853671705781</c:v>
                </c:pt>
                <c:pt idx="20">
                  <c:v>0.47104849822419842</c:v>
                </c:pt>
                <c:pt idx="21">
                  <c:v>0.47111496329003422</c:v>
                </c:pt>
                <c:pt idx="22">
                  <c:v>0.47117808467800398</c:v>
                </c:pt>
                <c:pt idx="23">
                  <c:v>0.47123801613293437</c:v>
                </c:pt>
                <c:pt idx="24">
                  <c:v>0.47129491060336365</c:v>
                </c:pt>
                <c:pt idx="25">
                  <c:v>0.47134891880454588</c:v>
                </c:pt>
                <c:pt idx="26">
                  <c:v>0.47140018808196948</c:v>
                </c:pt>
                <c:pt idx="27">
                  <c:v>0.4714488615359006</c:v>
                </c:pt>
                <c:pt idx="28">
                  <c:v>0.47149507736946733</c:v>
                </c:pt>
                <c:pt idx="29">
                  <c:v>0.47153896842564275</c:v>
                </c:pt>
                <c:pt idx="30">
                  <c:v>0.47158066188178999</c:v>
                </c:pt>
                <c:pt idx="31">
                  <c:v>0.47162027907391901</c:v>
                </c:pt>
                <c:pt idx="32">
                  <c:v>0.47165793542626849</c:v>
                </c:pt>
                <c:pt idx="33">
                  <c:v>0.47169374046514007</c:v>
                </c:pt>
                <c:pt idx="34">
                  <c:v>0.47172779789898645</c:v>
                </c:pt>
                <c:pt idx="35">
                  <c:v>0.47176020574954353</c:v>
                </c:pt>
                <c:pt idx="36">
                  <c:v>0.47179105652128644</c:v>
                </c:pt>
                <c:pt idx="37">
                  <c:v>0.47182043739867224</c:v>
                </c:pt>
                <c:pt idx="38">
                  <c:v>0.47184843046252889</c:v>
                </c:pt>
                <c:pt idx="39">
                  <c:v>0.47187511291857687</c:v>
                </c:pt>
                <c:pt idx="40">
                  <c:v>0.47190055733245201</c:v>
                </c:pt>
                <c:pt idx="41">
                  <c:v>0.47192483186676298</c:v>
                </c:pt>
                <c:pt idx="42">
                  <c:v>0.47194800051669289</c:v>
                </c:pt>
                <c:pt idx="43">
                  <c:v>0.47197012334145927</c:v>
                </c:pt>
                <c:pt idx="44">
                  <c:v>0.47199125668961511</c:v>
                </c:pt>
                <c:pt idx="45">
                  <c:v>0.47201145341671369</c:v>
                </c:pt>
                <c:pt idx="46">
                  <c:v>0.47203076309430386</c:v>
                </c:pt>
                <c:pt idx="47">
                  <c:v>0.47204923220957368</c:v>
                </c:pt>
                <c:pt idx="48">
                  <c:v>0.47206690435524401</c:v>
                </c:pt>
                <c:pt idx="49">
                  <c:v>0.47208382040953456</c:v>
                </c:pt>
                <c:pt idx="50">
                  <c:v>0.47210001870619972</c:v>
                </c:pt>
                <c:pt idx="51">
                  <c:v>0.47211553519476079</c:v>
                </c:pt>
                <c:pt idx="52">
                  <c:v>0.47213040359116437</c:v>
                </c:pt>
                <c:pt idx="53">
                  <c:v>0.47214465551916573</c:v>
                </c:pt>
                <c:pt idx="54">
                  <c:v>0.47215832064279106</c:v>
                </c:pt>
                <c:pt idx="55">
                  <c:v>0.47217142679026264</c:v>
                </c:pt>
                <c:pt idx="56">
                  <c:v>0.47218400006979533</c:v>
                </c:pt>
                <c:pt idx="57">
                  <c:v>0.47219606497767963</c:v>
                </c:pt>
                <c:pt idx="58">
                  <c:v>0.47220764449907027</c:v>
                </c:pt>
                <c:pt idx="59">
                  <c:v>0.4722187602018928</c:v>
                </c:pt>
                <c:pt idx="60">
                  <c:v>0.47222943232427306</c:v>
                </c:pt>
                <c:pt idx="61">
                  <c:v>0.47223967985587889</c:v>
                </c:pt>
                <c:pt idx="62">
                  <c:v>0.47224952061355085</c:v>
                </c:pt>
                <c:pt idx="63">
                  <c:v>0.47225897131157907</c:v>
                </c:pt>
                <c:pt idx="64">
                  <c:v>0.47226804762696628</c:v>
                </c:pt>
                <c:pt idx="65">
                  <c:v>0.47227676425999854</c:v>
                </c:pt>
                <c:pt idx="66">
                  <c:v>0.4722851349904249</c:v>
                </c:pt>
                <c:pt idx="67">
                  <c:v>0.47229317272953053</c:v>
                </c:pt>
                <c:pt idx="68">
                  <c:v>0.47230088956836663</c:v>
                </c:pt>
                <c:pt idx="69">
                  <c:v>0.47230829682238579</c:v>
                </c:pt>
                <c:pt idx="70">
                  <c:v>0.47231540507271003</c:v>
                </c:pt>
                <c:pt idx="71">
                  <c:v>0.47232222420424647</c:v>
                </c:pt>
                <c:pt idx="72">
                  <c:v>0.47232876344084579</c:v>
                </c:pt>
                <c:pt idx="73">
                  <c:v>0.47233503137768562</c:v>
                </c:pt>
                <c:pt idx="74">
                  <c:v>0.47234103601104632</c:v>
                </c:pt>
                <c:pt idx="75">
                  <c:v>0.47234678476563124</c:v>
                </c:pt>
                <c:pt idx="76">
                  <c:v>0.4723522845195729</c:v>
                </c:pt>
                <c:pt idx="77">
                  <c:v>0.47235754162725219</c:v>
                </c:pt>
                <c:pt idx="78">
                  <c:v>0.47236256194004722</c:v>
                </c:pt>
                <c:pt idx="79">
                  <c:v>0.47236735082511555</c:v>
                </c:pt>
                <c:pt idx="80">
                  <c:v>0.47237191318230592</c:v>
                </c:pt>
                <c:pt idx="81">
                  <c:v>0.47237625345928225</c:v>
                </c:pt>
                <c:pt idx="82">
                  <c:v>0.47238037566493485</c:v>
                </c:pt>
                <c:pt idx="83">
                  <c:v>0.47238428338114458</c:v>
                </c:pt>
                <c:pt idx="84">
                  <c:v>0.47238797977295571</c:v>
                </c:pt>
                <c:pt idx="85">
                  <c:v>0.47239146759720646</c:v>
                </c:pt>
                <c:pt idx="86">
                  <c:v>0.47239474920965485</c:v>
                </c:pt>
                <c:pt idx="87">
                  <c:v>0.47239782657063362</c:v>
                </c:pt>
                <c:pt idx="88">
                  <c:v>0.47240070124925604</c:v>
                </c:pt>
                <c:pt idx="89">
                  <c:v>0.47240337442618852</c:v>
                </c:pt>
                <c:pt idx="90">
                  <c:v>0.4724058468949987</c:v>
                </c:pt>
                <c:pt idx="91">
                  <c:v>0.47240811906207814</c:v>
                </c:pt>
                <c:pt idx="92">
                  <c:v>0.47241019094513254</c:v>
                </c:pt>
                <c:pt idx="93">
                  <c:v>0.47241206217022347</c:v>
                </c:pt>
                <c:pt idx="94">
                  <c:v>0.4724137319673381</c:v>
                </c:pt>
                <c:pt idx="95">
                  <c:v>0.47241519916445546</c:v>
                </c:pt>
                <c:pt idx="96">
                  <c:v>0.47241646218006805</c:v>
                </c:pt>
                <c:pt idx="97">
                  <c:v>0.4724175190141105</c:v>
                </c:pt>
                <c:pt idx="98">
                  <c:v>0.4724183672372359</c:v>
                </c:pt>
                <c:pt idx="99">
                  <c:v>0.47241900397837333</c:v>
                </c:pt>
                <c:pt idx="100">
                  <c:v>0.47241942591048736</c:v>
                </c:pt>
                <c:pt idx="101">
                  <c:v>0.47241962923445141</c:v>
                </c:pt>
                <c:pt idx="102">
                  <c:v>0.47241960966093544</c:v>
                </c:pt>
                <c:pt idx="103">
                  <c:v>0.47241936239019572</c:v>
                </c:pt>
                <c:pt idx="104">
                  <c:v>0.47241888208964256</c:v>
                </c:pt>
                <c:pt idx="105">
                  <c:v>0.47241816286904842</c:v>
                </c:pt>
                <c:pt idx="106">
                  <c:v>0.47241719825324291</c:v>
                </c:pt>
                <c:pt idx="107">
                  <c:v>0.47241598115212879</c:v>
                </c:pt>
                <c:pt idx="108">
                  <c:v>0.47241450382783318</c:v>
                </c:pt>
                <c:pt idx="109">
                  <c:v>0.47241275785879344</c:v>
                </c:pt>
                <c:pt idx="110">
                  <c:v>0.47241073410055673</c:v>
                </c:pt>
                <c:pt idx="111">
                  <c:v>0.47240842264305355</c:v>
                </c:pt>
                <c:pt idx="112">
                  <c:v>0.47240581276408317</c:v>
                </c:pt>
                <c:pt idx="113">
                  <c:v>0.47240289287872711</c:v>
                </c:pt>
                <c:pt idx="114">
                  <c:v>0.47239965048438315</c:v>
                </c:pt>
                <c:pt idx="115">
                  <c:v>0.47239607210108586</c:v>
                </c:pt>
                <c:pt idx="116">
                  <c:v>0.47239214320675499</c:v>
                </c:pt>
                <c:pt idx="117">
                  <c:v>0.47238784816698398</c:v>
                </c:pt>
                <c:pt idx="118">
                  <c:v>0.47238317015895365</c:v>
                </c:pt>
                <c:pt idx="119">
                  <c:v>0.47237809108902495</c:v>
                </c:pt>
                <c:pt idx="120">
                  <c:v>0.47237259150353722</c:v>
                </c:pt>
                <c:pt idx="121">
                  <c:v>0.47236665049230692</c:v>
                </c:pt>
                <c:pt idx="122">
                  <c:v>0.47236024558429351</c:v>
                </c:pt>
                <c:pt idx="123">
                  <c:v>0.47235335263487238</c:v>
                </c:pt>
                <c:pt idx="124">
                  <c:v>0.47234594570412819</c:v>
                </c:pt>
                <c:pt idx="125">
                  <c:v>0.472337996925563</c:v>
                </c:pt>
                <c:pt idx="126">
                  <c:v>0.47232947636459699</c:v>
                </c:pt>
                <c:pt idx="127">
                  <c:v>0.47232035186623289</c:v>
                </c:pt>
                <c:pt idx="128">
                  <c:v>0.47231058889125782</c:v>
                </c:pt>
                <c:pt idx="129">
                  <c:v>0.47230015034037481</c:v>
                </c:pt>
                <c:pt idx="130">
                  <c:v>0.47228899636569022</c:v>
                </c:pt>
                <c:pt idx="131">
                  <c:v>0.47227708416904318</c:v>
                </c:pt>
                <c:pt idx="132">
                  <c:v>0.47226436778675196</c:v>
                </c:pt>
                <c:pt idx="133">
                  <c:v>0.4722507978604773</c:v>
                </c:pt>
                <c:pt idx="134">
                  <c:v>0.47223632139407651</c:v>
                </c:pt>
                <c:pt idx="135">
                  <c:v>0.47222088149655234</c:v>
                </c:pt>
                <c:pt idx="136">
                  <c:v>0.47220441711150246</c:v>
                </c:pt>
                <c:pt idx="137">
                  <c:v>0.47218686273386429</c:v>
                </c:pt>
                <c:pt idx="138">
                  <c:v>0.47216814811524344</c:v>
                </c:pt>
                <c:pt idx="139">
                  <c:v>0.47214819795973528</c:v>
                </c:pt>
                <c:pt idx="140">
                  <c:v>0.4721269316129213</c:v>
                </c:pt>
                <c:pt idx="141">
                  <c:v>0.47210426274767203</c:v>
                </c:pt>
                <c:pt idx="142">
                  <c:v>0.47208009905155029</c:v>
                </c:pt>
                <c:pt idx="143">
                  <c:v>0.47205434192201284</c:v>
                </c:pt>
                <c:pt idx="144">
                  <c:v>0.47202688617728933</c:v>
                </c:pt>
                <c:pt idx="145">
                  <c:v>0.47199761979281657</c:v>
                </c:pt>
                <c:pt idx="146">
                  <c:v>0.47196642367544522</c:v>
                </c:pt>
                <c:pt idx="147">
                  <c:v>0.47193317149035663</c:v>
                </c:pt>
                <c:pt idx="148">
                  <c:v>0.4718977295587295</c:v>
                </c:pt>
                <c:pt idx="149">
                  <c:v>0.47185995684769549</c:v>
                </c:pt>
                <c:pt idx="150">
                  <c:v>0.4718197050779751</c:v>
                </c:pt>
                <c:pt idx="151">
                  <c:v>0.47177681897873586</c:v>
                </c:pt>
                <c:pt idx="152">
                  <c:v>0.47173113672353795</c:v>
                </c:pt>
                <c:pt idx="153">
                  <c:v>0.47168249058553963</c:v>
                </c:pt>
                <c:pt idx="154">
                  <c:v>0.47163070785414851</c:v>
                </c:pt>
                <c:pt idx="155">
                  <c:v>0.47157561205863613</c:v>
                </c:pt>
                <c:pt idx="156">
                  <c:v>0.47151702454636846</c:v>
                </c:pt>
                <c:pt idx="157">
                  <c:v>0.47145476646358186</c:v>
                </c:pt>
                <c:pt idx="158">
                  <c:v>0.47138866118426326</c:v>
                </c:pt>
                <c:pt idx="159">
                  <c:v>0.47131853722672762</c:v>
                </c:pt>
                <c:pt idx="160">
                  <c:v>0.47124423168692797</c:v>
                </c:pt>
                <c:pt idx="161">
                  <c:v>0.47116559420133691</c:v>
                </c:pt>
                <c:pt idx="162">
                  <c:v>0.47108249142950637</c:v>
                </c:pt>
                <c:pt idx="163">
                  <c:v>0.47099481201651433</c:v>
                </c:pt>
                <c:pt idx="164">
                  <c:v>0.47090247195834345</c:v>
                </c:pt>
                <c:pt idx="165">
                  <c:v>0.47080542024948191</c:v>
                </c:pt>
                <c:pt idx="166">
                  <c:v>0.47070364464341957</c:v>
                </c:pt>
                <c:pt idx="167">
                  <c:v>0.47059717730623407</c:v>
                </c:pt>
                <c:pt idx="168">
                  <c:v>0.47048610009550823</c:v>
                </c:pt>
                <c:pt idx="169">
                  <c:v>0.47037054915706539</c:v>
                </c:pt>
                <c:pt idx="170">
                  <c:v>0.47025071850705258</c:v>
                </c:pt>
                <c:pt idx="171">
                  <c:v>0.47012686226354816</c:v>
                </c:pt>
                <c:pt idx="172">
                  <c:v>0.46999929521613437</c:v>
                </c:pt>
                <c:pt idx="173">
                  <c:v>0.46986839147772047</c:v>
                </c:pt>
                <c:pt idx="174">
                  <c:v>0.46973458105100752</c:v>
                </c:pt>
                <c:pt idx="175">
                  <c:v>0.46959834425876223</c:v>
                </c:pt>
                <c:pt idx="176">
                  <c:v>0.46946020412426159</c:v>
                </c:pt>
                <c:pt idx="177">
                  <c:v>0.46932071693341415</c:v>
                </c:pt>
                <c:pt idx="178">
                  <c:v>0.46918046134785107</c:v>
                </c:pt>
                <c:pt idx="179">
                  <c:v>0.46904002655272586</c:v>
                </c:pt>
                <c:pt idx="180">
                  <c:v>0.46889999999999998</c:v>
                </c:pt>
                <c:pt idx="181">
                  <c:v>0.46876095533791645</c:v>
                </c:pt>
                <c:pt idx="182">
                  <c:v>0.46862344109659415</c:v>
                </c:pt>
                <c:pt idx="183">
                  <c:v>0.46848797063137065</c:v>
                </c:pt>
                <c:pt idx="184">
                  <c:v>0.468355013718947</c:v>
                </c:pt>
                <c:pt idx="185">
                  <c:v>0.46822499007013973</c:v>
                </c:pt>
                <c:pt idx="186">
                  <c:v>0.46809826488266432</c:v>
                </c:pt>
                <c:pt idx="187">
                  <c:v>0.4679751464227993</c:v>
                </c:pt>
                <c:pt idx="188">
                  <c:v>0.46785588550827523</c:v>
                </c:pt>
                <c:pt idx="189">
                  <c:v>0.46774067667456976</c:v>
                </c:pt>
                <c:pt idx="190">
                  <c:v>0.46762966074679896</c:v>
                </c:pt>
                <c:pt idx="191">
                  <c:v>0.46752292850935723</c:v>
                </c:pt>
                <c:pt idx="192">
                  <c:v>0.46742052516199384</c:v>
                </c:pt>
                <c:pt idx="193">
                  <c:v>0.46732245526874983</c:v>
                </c:pt>
                <c:pt idx="194">
                  <c:v>0.46722868793890077</c:v>
                </c:pt>
                <c:pt idx="195">
                  <c:v>0.46713916202065853</c:v>
                </c:pt>
                <c:pt idx="196">
                  <c:v>0.46705379113353584</c:v>
                </c:pt>
                <c:pt idx="197">
                  <c:v>0.46697246840978091</c:v>
                </c:pt>
                <c:pt idx="198">
                  <c:v>0.46689507085617293</c:v>
                </c:pt>
                <c:pt idx="199">
                  <c:v>0.46682146328294216</c:v>
                </c:pt>
                <c:pt idx="200">
                  <c:v>0.46675150177580155</c:v>
                </c:pt>
                <c:pt idx="201">
                  <c:v>0.46668503670996575</c:v>
                </c:pt>
                <c:pt idx="202">
                  <c:v>0.46662191532199598</c:v>
                </c:pt>
                <c:pt idx="203">
                  <c:v>0.4665619838670656</c:v>
                </c:pt>
                <c:pt idx="204">
                  <c:v>0.46650508939663632</c:v>
                </c:pt>
                <c:pt idx="205">
                  <c:v>0.46645108119545409</c:v>
                </c:pt>
                <c:pt idx="206">
                  <c:v>0.46639981191803048</c:v>
                </c:pt>
                <c:pt idx="207">
                  <c:v>0.46635113846409937</c:v>
                </c:pt>
                <c:pt idx="208">
                  <c:v>0.46630492263053264</c:v>
                </c:pt>
                <c:pt idx="209">
                  <c:v>0.46626103157435722</c:v>
                </c:pt>
                <c:pt idx="210">
                  <c:v>0.46621933811820998</c:v>
                </c:pt>
                <c:pt idx="211">
                  <c:v>0.46617972092608095</c:v>
                </c:pt>
                <c:pt idx="212">
                  <c:v>0.46614206457373147</c:v>
                </c:pt>
                <c:pt idx="213">
                  <c:v>0.4661062595348599</c:v>
                </c:pt>
                <c:pt idx="214">
                  <c:v>0.46607220210101352</c:v>
                </c:pt>
                <c:pt idx="215">
                  <c:v>0.46603979425045644</c:v>
                </c:pt>
                <c:pt idx="216">
                  <c:v>0.46600894347871352</c:v>
                </c:pt>
                <c:pt idx="217">
                  <c:v>0.46597956260132772</c:v>
                </c:pt>
                <c:pt idx="218">
                  <c:v>0.46595156953747108</c:v>
                </c:pt>
                <c:pt idx="219">
                  <c:v>0.4659248870814231</c:v>
                </c:pt>
                <c:pt idx="220">
                  <c:v>0.46589944266754796</c:v>
                </c:pt>
                <c:pt idx="221">
                  <c:v>0.46587516813323698</c:v>
                </c:pt>
                <c:pt idx="222">
                  <c:v>0.46585199948330708</c:v>
                </c:pt>
                <c:pt idx="223">
                  <c:v>0.4658298766585407</c:v>
                </c:pt>
                <c:pt idx="224">
                  <c:v>0.46580874331038485</c:v>
                </c:pt>
                <c:pt idx="225">
                  <c:v>0.46578854658328628</c:v>
                </c:pt>
                <c:pt idx="226">
                  <c:v>0.4657692369056961</c:v>
                </c:pt>
                <c:pt idx="227">
                  <c:v>0.46575076779042629</c:v>
                </c:pt>
                <c:pt idx="228">
                  <c:v>0.46573309564475596</c:v>
                </c:pt>
                <c:pt idx="229">
                  <c:v>0.46571617959046541</c:v>
                </c:pt>
                <c:pt idx="230">
                  <c:v>0.46569998129380025</c:v>
                </c:pt>
                <c:pt idx="231">
                  <c:v>0.46568446480523917</c:v>
                </c:pt>
                <c:pt idx="232">
                  <c:v>0.4656695964088356</c:v>
                </c:pt>
                <c:pt idx="233">
                  <c:v>0.46565534448083423</c:v>
                </c:pt>
                <c:pt idx="234">
                  <c:v>0.4656416793572089</c:v>
                </c:pt>
                <c:pt idx="235">
                  <c:v>0.46562857320973733</c:v>
                </c:pt>
                <c:pt idx="236">
                  <c:v>0.46561599993020464</c:v>
                </c:pt>
                <c:pt idx="237">
                  <c:v>0.46560393502232034</c:v>
                </c:pt>
                <c:pt idx="238">
                  <c:v>0.4655923555009297</c:v>
                </c:pt>
                <c:pt idx="239">
                  <c:v>0.46558123979810717</c:v>
                </c:pt>
                <c:pt idx="240">
                  <c:v>0.46557056767572691</c:v>
                </c:pt>
                <c:pt idx="241">
                  <c:v>0.46556032014412108</c:v>
                </c:pt>
                <c:pt idx="242">
                  <c:v>0.46555047938644911</c:v>
                </c:pt>
                <c:pt idx="243">
                  <c:v>0.4655410286884209</c:v>
                </c:pt>
                <c:pt idx="244">
                  <c:v>0.46553195237303369</c:v>
                </c:pt>
                <c:pt idx="245">
                  <c:v>0.46552323574000143</c:v>
                </c:pt>
                <c:pt idx="246">
                  <c:v>0.46551486500957506</c:v>
                </c:pt>
                <c:pt idx="247">
                  <c:v>0.46550682727046944</c:v>
                </c:pt>
                <c:pt idx="248">
                  <c:v>0.46549911043163333</c:v>
                </c:pt>
                <c:pt idx="249">
                  <c:v>0.46549170317761418</c:v>
                </c:pt>
                <c:pt idx="250">
                  <c:v>0.46548459492728994</c:v>
                </c:pt>
                <c:pt idx="251">
                  <c:v>0.4654777757957535</c:v>
                </c:pt>
                <c:pt idx="252">
                  <c:v>0.46547123655915418</c:v>
                </c:pt>
                <c:pt idx="253">
                  <c:v>0.46546496862231435</c:v>
                </c:pt>
                <c:pt idx="254">
                  <c:v>0.46545896398895364</c:v>
                </c:pt>
                <c:pt idx="255">
                  <c:v>0.46545321523436872</c:v>
                </c:pt>
                <c:pt idx="256">
                  <c:v>0.46544771548042707</c:v>
                </c:pt>
                <c:pt idx="257">
                  <c:v>0.46544245837274778</c:v>
                </c:pt>
                <c:pt idx="258">
                  <c:v>0.46543743805995275</c:v>
                </c:pt>
                <c:pt idx="259">
                  <c:v>0.46543264917488442</c:v>
                </c:pt>
                <c:pt idx="260">
                  <c:v>0.46542808681769404</c:v>
                </c:pt>
                <c:pt idx="261">
                  <c:v>0.46542374654071772</c:v>
                </c:pt>
                <c:pt idx="262">
                  <c:v>0.46541962433506512</c:v>
                </c:pt>
                <c:pt idx="263">
                  <c:v>0.46541571661885539</c:v>
                </c:pt>
                <c:pt idx="264">
                  <c:v>0.4654120202270442</c:v>
                </c:pt>
                <c:pt idx="265">
                  <c:v>0.46540853240279351</c:v>
                </c:pt>
                <c:pt idx="266">
                  <c:v>0.46540525079034512</c:v>
                </c:pt>
                <c:pt idx="267">
                  <c:v>0.46540217342936635</c:v>
                </c:pt>
                <c:pt idx="268">
                  <c:v>0.46539929875074393</c:v>
                </c:pt>
                <c:pt idx="269">
                  <c:v>0.46539662557381145</c:v>
                </c:pt>
                <c:pt idx="270">
                  <c:v>0.46539415310500126</c:v>
                </c:pt>
                <c:pt idx="271">
                  <c:v>0.46539188093792183</c:v>
                </c:pt>
                <c:pt idx="272">
                  <c:v>0.46538980905486738</c:v>
                </c:pt>
                <c:pt idx="273">
                  <c:v>0.4653879378297765</c:v>
                </c:pt>
                <c:pt idx="274">
                  <c:v>0.46538626803266187</c:v>
                </c:pt>
                <c:pt idx="275">
                  <c:v>0.46538480083554451</c:v>
                </c:pt>
                <c:pt idx="276">
                  <c:v>0.46538353781993191</c:v>
                </c:pt>
                <c:pt idx="277">
                  <c:v>0.46538248098588947</c:v>
                </c:pt>
                <c:pt idx="278">
                  <c:v>0.46538163276276406</c:v>
                </c:pt>
                <c:pt idx="279">
                  <c:v>0.46538099602162664</c:v>
                </c:pt>
                <c:pt idx="280">
                  <c:v>0.46538057408951261</c:v>
                </c:pt>
                <c:pt idx="281">
                  <c:v>0.46538037076554856</c:v>
                </c:pt>
                <c:pt idx="282">
                  <c:v>0.46538039033906453</c:v>
                </c:pt>
                <c:pt idx="283">
                  <c:v>0.46538063760980425</c:v>
                </c:pt>
                <c:pt idx="284">
                  <c:v>0.46538111791035741</c:v>
                </c:pt>
                <c:pt idx="285">
                  <c:v>0.46538183713095155</c:v>
                </c:pt>
                <c:pt idx="286">
                  <c:v>0.46538280174675706</c:v>
                </c:pt>
                <c:pt idx="287">
                  <c:v>0.46538401884787117</c:v>
                </c:pt>
                <c:pt idx="288">
                  <c:v>0.46538549617216679</c:v>
                </c:pt>
                <c:pt idx="289">
                  <c:v>0.46538724214120653</c:v>
                </c:pt>
                <c:pt idx="290">
                  <c:v>0.46538926589944324</c:v>
                </c:pt>
                <c:pt idx="291">
                  <c:v>0.46539157735694642</c:v>
                </c:pt>
                <c:pt idx="292">
                  <c:v>0.4653941872359168</c:v>
                </c:pt>
                <c:pt idx="293">
                  <c:v>0.46539710712127286</c:v>
                </c:pt>
                <c:pt idx="294">
                  <c:v>0.46540034951561682</c:v>
                </c:pt>
                <c:pt idx="295">
                  <c:v>0.4654039278989141</c:v>
                </c:pt>
                <c:pt idx="296">
                  <c:v>0.46540785679324498</c:v>
                </c:pt>
                <c:pt idx="297">
                  <c:v>0.46541215183301599</c:v>
                </c:pt>
                <c:pt idx="298">
                  <c:v>0.46541682984104632</c:v>
                </c:pt>
                <c:pt idx="299">
                  <c:v>0.46542190891097501</c:v>
                </c:pt>
                <c:pt idx="300">
                  <c:v>0.46542740849646275</c:v>
                </c:pt>
                <c:pt idx="301">
                  <c:v>0.46543334950769305</c:v>
                </c:pt>
                <c:pt idx="302">
                  <c:v>0.46543975441570645</c:v>
                </c:pt>
                <c:pt idx="303">
                  <c:v>0.46544664736512759</c:v>
                </c:pt>
                <c:pt idx="304">
                  <c:v>0.46545405429587178</c:v>
                </c:pt>
                <c:pt idx="305">
                  <c:v>0.46546200307443697</c:v>
                </c:pt>
                <c:pt idx="306">
                  <c:v>0.46547052363540298</c:v>
                </c:pt>
                <c:pt idx="307">
                  <c:v>0.46547964813376708</c:v>
                </c:pt>
                <c:pt idx="308">
                  <c:v>0.46548941110874215</c:v>
                </c:pt>
                <c:pt idx="309">
                  <c:v>0.46549984965962515</c:v>
                </c:pt>
                <c:pt idx="310">
                  <c:v>0.46551100363430975</c:v>
                </c:pt>
                <c:pt idx="311">
                  <c:v>0.46552291583095678</c:v>
                </c:pt>
                <c:pt idx="312">
                  <c:v>0.46553563221324801</c:v>
                </c:pt>
                <c:pt idx="313">
                  <c:v>0.46554920213952267</c:v>
                </c:pt>
                <c:pt idx="314">
                  <c:v>0.46556367860592346</c:v>
                </c:pt>
                <c:pt idx="315">
                  <c:v>0.46557911850344763</c:v>
                </c:pt>
                <c:pt idx="316">
                  <c:v>0.46559558288849751</c:v>
                </c:pt>
                <c:pt idx="317">
                  <c:v>0.46561313726613568</c:v>
                </c:pt>
                <c:pt idx="318">
                  <c:v>0.46563185188475653</c:v>
                </c:pt>
                <c:pt idx="319">
                  <c:v>0.46565180204026468</c:v>
                </c:pt>
                <c:pt idx="320">
                  <c:v>0.46567306838707867</c:v>
                </c:pt>
                <c:pt idx="321">
                  <c:v>0.46569573725232793</c:v>
                </c:pt>
                <c:pt idx="322">
                  <c:v>0.46571990094844967</c:v>
                </c:pt>
                <c:pt idx="323">
                  <c:v>0.46574565807798712</c:v>
                </c:pt>
                <c:pt idx="324">
                  <c:v>0.46577311382271064</c:v>
                </c:pt>
                <c:pt idx="325">
                  <c:v>0.4658023802071834</c:v>
                </c:pt>
                <c:pt idx="326">
                  <c:v>0.46583357632455474</c:v>
                </c:pt>
                <c:pt idx="327">
                  <c:v>0.46586682850964334</c:v>
                </c:pt>
                <c:pt idx="328">
                  <c:v>0.46590227044127047</c:v>
                </c:pt>
                <c:pt idx="329">
                  <c:v>0.46594004315230447</c:v>
                </c:pt>
                <c:pt idx="330">
                  <c:v>0.46598029492202486</c:v>
                </c:pt>
                <c:pt idx="331">
                  <c:v>0.46602318102126411</c:v>
                </c:pt>
                <c:pt idx="332">
                  <c:v>0.46606886327646202</c:v>
                </c:pt>
                <c:pt idx="333">
                  <c:v>0.46611750941446034</c:v>
                </c:pt>
                <c:pt idx="334">
                  <c:v>0.46616929214585145</c:v>
                </c:pt>
                <c:pt idx="335">
                  <c:v>0.46622438794136384</c:v>
                </c:pt>
                <c:pt idx="336">
                  <c:v>0.46628297545363151</c:v>
                </c:pt>
                <c:pt idx="337">
                  <c:v>0.4663452335364181</c:v>
                </c:pt>
                <c:pt idx="338">
                  <c:v>0.46641133881573671</c:v>
                </c:pt>
                <c:pt idx="339">
                  <c:v>0.46648146277327235</c:v>
                </c:pt>
                <c:pt idx="340">
                  <c:v>0.46655576831307199</c:v>
                </c:pt>
                <c:pt idx="341">
                  <c:v>0.46663440579866305</c:v>
                </c:pt>
                <c:pt idx="342">
                  <c:v>0.4667175085704936</c:v>
                </c:pt>
                <c:pt idx="343">
                  <c:v>0.46680518798348564</c:v>
                </c:pt>
                <c:pt idx="344">
                  <c:v>0.46689752804165652</c:v>
                </c:pt>
                <c:pt idx="345">
                  <c:v>0.46699457975051806</c:v>
                </c:pt>
                <c:pt idx="346">
                  <c:v>0.46709635535658039</c:v>
                </c:pt>
                <c:pt idx="347">
                  <c:v>0.4672028226937659</c:v>
                </c:pt>
                <c:pt idx="348">
                  <c:v>0.46731389990449174</c:v>
                </c:pt>
                <c:pt idx="349">
                  <c:v>0.46742945084293458</c:v>
                </c:pt>
                <c:pt idx="350">
                  <c:v>0.46754928149294739</c:v>
                </c:pt>
                <c:pt idx="351">
                  <c:v>0.4676731377364518</c:v>
                </c:pt>
                <c:pt idx="352">
                  <c:v>0.4678007047838656</c:v>
                </c:pt>
                <c:pt idx="353">
                  <c:v>0.4679316085222795</c:v>
                </c:pt>
                <c:pt idx="354">
                  <c:v>0.46806541894899245</c:v>
                </c:pt>
                <c:pt idx="355">
                  <c:v>0.46820165574123773</c:v>
                </c:pt>
                <c:pt idx="356">
                  <c:v>0.46833979587573837</c:v>
                </c:pt>
                <c:pt idx="357">
                  <c:v>0.46847928306658582</c:v>
                </c:pt>
                <c:pt idx="358">
                  <c:v>0.46861953865214889</c:v>
                </c:pt>
                <c:pt idx="359">
                  <c:v>0.4687599734472741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14-48C6-8950-946436384A53}"/>
            </c:ext>
          </c:extLst>
        </c:ser>
        <c:ser>
          <c:idx val="0"/>
          <c:order val="5"/>
          <c:tx>
            <c:v>mérési adatok</c:v>
          </c:tx>
          <c:spPr>
            <a:ln w="19050">
              <a:noFill/>
            </a:ln>
          </c:spPr>
          <c:marker>
            <c:spPr>
              <a:solidFill>
                <a:srgbClr val="0070C0"/>
              </a:solidFill>
              <a:ln>
                <a:noFill/>
              </a:ln>
            </c:spPr>
          </c:marker>
          <c:xVal>
            <c:numRef>
              <c:f>illesztés!$B$2:$B$25</c:f>
              <c:numCache>
                <c:formatCode>General</c:formatCode>
                <c:ptCount val="24"/>
                <c:pt idx="0">
                  <c:v>0.20710000000000001</c:v>
                </c:pt>
                <c:pt idx="1">
                  <c:v>0.2047334523779156</c:v>
                </c:pt>
                <c:pt idx="2">
                  <c:v>0.2024</c:v>
                </c:pt>
                <c:pt idx="3">
                  <c:v>0.19914730880654188</c:v>
                </c:pt>
                <c:pt idx="4">
                  <c:v>0.191</c:v>
                </c:pt>
                <c:pt idx="5">
                  <c:v>0.19893517677218592</c:v>
                </c:pt>
                <c:pt idx="6">
                  <c:v>0.2024</c:v>
                </c:pt>
                <c:pt idx="7">
                  <c:v>0.20544055915910214</c:v>
                </c:pt>
                <c:pt idx="8">
                  <c:v>0.2024</c:v>
                </c:pt>
                <c:pt idx="9">
                  <c:v>0.2024</c:v>
                </c:pt>
                <c:pt idx="10">
                  <c:v>0.2024</c:v>
                </c:pt>
                <c:pt idx="11">
                  <c:v>0.2024</c:v>
                </c:pt>
                <c:pt idx="12">
                  <c:v>0.2024</c:v>
                </c:pt>
                <c:pt idx="13">
                  <c:v>0.2024</c:v>
                </c:pt>
                <c:pt idx="14">
                  <c:v>0.2024</c:v>
                </c:pt>
                <c:pt idx="15">
                  <c:v>0.2024</c:v>
                </c:pt>
                <c:pt idx="16">
                  <c:v>0.2024</c:v>
                </c:pt>
                <c:pt idx="17">
                  <c:v>0.2024</c:v>
                </c:pt>
                <c:pt idx="18">
                  <c:v>0.2024</c:v>
                </c:pt>
                <c:pt idx="19">
                  <c:v>0.2024</c:v>
                </c:pt>
                <c:pt idx="20">
                  <c:v>0.2024</c:v>
                </c:pt>
                <c:pt idx="21">
                  <c:v>0.2024</c:v>
                </c:pt>
                <c:pt idx="22">
                  <c:v>0.2024</c:v>
                </c:pt>
                <c:pt idx="23">
                  <c:v>0.2024</c:v>
                </c:pt>
              </c:numCache>
            </c:numRef>
          </c:xVal>
          <c:yVal>
            <c:numRef>
              <c:f>illesztés!$C$2:$C$25</c:f>
              <c:numCache>
                <c:formatCode>General</c:formatCode>
                <c:ptCount val="24"/>
                <c:pt idx="0">
                  <c:v>0.46889999999999998</c:v>
                </c:pt>
                <c:pt idx="1">
                  <c:v>0.47123345237791558</c:v>
                </c:pt>
                <c:pt idx="2">
                  <c:v>0.47320000000000001</c:v>
                </c:pt>
                <c:pt idx="3">
                  <c:v>0.4721526911934581</c:v>
                </c:pt>
                <c:pt idx="4">
                  <c:v>0.46889999999999998</c:v>
                </c:pt>
                <c:pt idx="5">
                  <c:v>0.46543517677218588</c:v>
                </c:pt>
                <c:pt idx="6">
                  <c:v>0.46499999999999997</c:v>
                </c:pt>
                <c:pt idx="7">
                  <c:v>0.46585944084089781</c:v>
                </c:pt>
                <c:pt idx="8">
                  <c:v>0.46889999999999998</c:v>
                </c:pt>
                <c:pt idx="9">
                  <c:v>0.46889999999999998</c:v>
                </c:pt>
                <c:pt idx="10">
                  <c:v>0.46889999999999998</c:v>
                </c:pt>
                <c:pt idx="11">
                  <c:v>0.46889999999999998</c:v>
                </c:pt>
                <c:pt idx="12">
                  <c:v>0.46889999999999998</c:v>
                </c:pt>
                <c:pt idx="13">
                  <c:v>0.46889999999999998</c:v>
                </c:pt>
                <c:pt idx="14">
                  <c:v>0.46889999999999998</c:v>
                </c:pt>
                <c:pt idx="15">
                  <c:v>0.46889999999999998</c:v>
                </c:pt>
                <c:pt idx="16">
                  <c:v>0.46889999999999998</c:v>
                </c:pt>
                <c:pt idx="17">
                  <c:v>0.46889999999999998</c:v>
                </c:pt>
                <c:pt idx="18">
                  <c:v>0.46889999999999998</c:v>
                </c:pt>
                <c:pt idx="19">
                  <c:v>0.46889999999999998</c:v>
                </c:pt>
                <c:pt idx="20">
                  <c:v>0.46889999999999998</c:v>
                </c:pt>
                <c:pt idx="21">
                  <c:v>0.46889999999999998</c:v>
                </c:pt>
                <c:pt idx="22">
                  <c:v>0.46889999999999998</c:v>
                </c:pt>
                <c:pt idx="23">
                  <c:v>0.46889999999999998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14-48C6-8950-946436384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47984"/>
        <c:axId val="417448544"/>
      </c:scatterChart>
      <c:valAx>
        <c:axId val="41744798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hu-HU"/>
                  <a:t>u'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448544"/>
        <c:crosses val="autoZero"/>
        <c:crossBetween val="midCat"/>
      </c:valAx>
      <c:valAx>
        <c:axId val="4174485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hu-HU"/>
                  <a:t>v'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447984"/>
        <c:crosses val="autoZero"/>
        <c:crossBetween val="midCat"/>
      </c:valAx>
    </c:plotArea>
    <c:legend>
      <c:legendPos val="r"/>
      <c:legendEntry>
        <c:idx val="6"/>
        <c:delete val="1"/>
      </c:legendEntry>
      <c:legendEntry>
        <c:idx val="7"/>
        <c:delete val="1"/>
      </c:legendEntry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hu-H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13</xdr:row>
      <xdr:rowOff>0</xdr:rowOff>
    </xdr:from>
    <xdr:to>
      <xdr:col>26</xdr:col>
      <xdr:colOff>359730</xdr:colOff>
      <xdr:row>43</xdr:row>
      <xdr:rowOff>45000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FBB1BB-C94C-4F10-99B6-84DA9FEFBC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1</xdr:row>
      <xdr:rowOff>0</xdr:rowOff>
    </xdr:from>
    <xdr:to>
      <xdr:col>38</xdr:col>
      <xdr:colOff>0</xdr:colOff>
      <xdr:row>11</xdr:row>
      <xdr:rowOff>22412</xdr:rowOff>
    </xdr:to>
    <xdr:sp macro="" textlink="">
      <xdr:nvSpPr>
        <xdr:cNvPr id="2" name="Text Box 16">
          <a:extLst>
            <a:ext uri="{FF2B5EF4-FFF2-40B4-BE49-F238E27FC236}">
              <a16:creationId xmlns:a16="http://schemas.microsoft.com/office/drawing/2014/main" id="{4EE38D6F-636B-4139-AE80-54482E006A23}"/>
            </a:ext>
          </a:extLst>
        </xdr:cNvPr>
        <xdr:cNvSpPr txBox="1">
          <a:spLocks noChangeArrowheads="1"/>
        </xdr:cNvSpPr>
      </xdr:nvSpPr>
      <xdr:spPr bwMode="auto">
        <a:xfrm>
          <a:off x="21374100" y="190500"/>
          <a:ext cx="4267200" cy="1927412"/>
        </a:xfrm>
        <a:prstGeom prst="rect">
          <a:avLst/>
        </a:prstGeom>
        <a:solidFill>
          <a:schemeClr val="tx2"/>
        </a:solidFill>
        <a:ln>
          <a:headEnd/>
          <a:tailE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rtl="0"/>
          <a:r>
            <a:rPr lang="hu-HU" sz="1100" b="1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Howto</a:t>
          </a:r>
          <a:endParaRPr lang="en-US">
            <a:effectLst/>
          </a:endParaRPr>
        </a:p>
        <a:p>
          <a:pPr rtl="0"/>
          <a:endParaRPr lang="en-US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hu-H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W4:AA4-be adatot bemásolni</a:t>
          </a:r>
          <a:endParaRPr lang="en-US">
            <a:effectLst/>
          </a:endParaRPr>
        </a:p>
        <a:p>
          <a:pPr rtl="0"/>
          <a:endParaRPr lang="en-US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hu-H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Const_a kiinduló értéke :=T2</a:t>
          </a:r>
        </a:p>
        <a:p>
          <a:pPr rtl="0"/>
          <a:r>
            <a:rPr lang="hu-H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Const_b kiinduló értéke :=T3</a:t>
          </a:r>
        </a:p>
        <a:p>
          <a:pPr rtl="0"/>
          <a:r>
            <a:rPr lang="hu-H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Const_c kiinduló értéke :=T4</a:t>
          </a:r>
          <a:endParaRPr lang="en-US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0"/>
          <a:endParaRPr lang="hu-HU" sz="1100" b="0" i="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hu-HU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Q6 cellára Solver --&gt; minimumot számolni úgy, hogy mindhárom változót variálja ($Q$2:$Q$4)</a:t>
          </a: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6</xdr:col>
      <xdr:colOff>658091</xdr:colOff>
      <xdr:row>32</xdr:row>
      <xdr:rowOff>120722</xdr:rowOff>
    </xdr:from>
    <xdr:to>
      <xdr:col>15</xdr:col>
      <xdr:colOff>415589</xdr:colOff>
      <xdr:row>77</xdr:row>
      <xdr:rowOff>135852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866D2B-BCCD-4768-86CA-2EBDBF108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ive\CCT_UA\D503\2016%2004%2005%20-%20CCT_Adapt&#225;ci&#243;%20No2\Eredmenyek__kieg_work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Saj&#225;t%20meghajt&#243;\CCT_UA\D503\2017%2002%2016%20-%20CCT_NF\_sz&#225;mol&#225;sok\CCT-NF.xlsm" TargetMode="External"/><Relationship Id="rId1" Type="http://schemas.openxmlformats.org/officeDocument/2006/relationships/externalLinkPath" Target="/Saj&#225;t%20meghajt&#243;/CCT_UA/D503/2017%2002%2016%20-%20CCT_NF/_sz&#225;mol&#225;sok/CCT-NF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ive\CCT_UA\D503\2016%2004%2005%20-%20CCT_Adapt&#225;ci&#243;%20No2\Eredmenyek__kieg_work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Saj&#225;t%20meghajt&#243;\CCT_UA\D503\2017%2002%2016%20-%20CCT_NF\Riemann\Riemann%20&#233;s%20sz&#237;nek%20-%20Zs&#193;%20-%20SzB\_illeszt&#233;sek\ellipszis%20illeszt&#233;s%20-%208vektor_12345.xlsm" TargetMode="External"/><Relationship Id="rId1" Type="http://schemas.openxmlformats.org/officeDocument/2006/relationships/externalLinkPath" Target="/Saj&#225;t%20meghajt&#243;/CCT_UA/D503/2017%2002%2016%20-%20CCT_NF/Riemann/Riemann%20&#233;s%20sz&#237;nek%20-%20Zs&#193;%20-%20SzB/_illeszt&#233;sek/ellipszis%20illeszt&#233;s%20-%208vektor_1234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kumentumok\MOGI-Drive\OwnCloudTemp\BME_PhD\Olvasnival&#243;\riemann\nonlinearls\Nonlinear%20LS%200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 fehér NF-G15"/>
      <sheetName val="CCT fehér NF-G15p"/>
      <sheetName val="CCT fehér NF-D30"/>
      <sheetName val="CCT fehér NF-D30p"/>
      <sheetName val="Opponens szín"/>
      <sheetName val="CCT fehér"/>
      <sheetName val="Fénysűrűség"/>
      <sheetName val="Szűrők, csapok"/>
      <sheetName val="(MacLeod Boynton)"/>
      <sheetName val="(MacLeod Boynton_spektr)"/>
      <sheetName val="Kísérleti terv"/>
      <sheetName val="P"/>
      <sheetName val="Munka1"/>
      <sheetName val="D"/>
      <sheetName val="T"/>
      <sheetName val="metszéspontok - P"/>
      <sheetName val="P_normáláshoz"/>
      <sheetName val="metszéspontok - D"/>
      <sheetName val="D_normáláshoz"/>
      <sheetName val="metszéspontok - T"/>
      <sheetName val="T_normáláshoz"/>
      <sheetName val="Metszéspontok - PDT"/>
      <sheetName val="Illesztett görbék minimumai"/>
      <sheetName val="G-7 check"/>
      <sheetName val="(Egyéni kiértékeléshez)"/>
      <sheetName val="(LMS_)"/>
      <sheetName val="(LMS___)"/>
      <sheetName val="___LMS___"/>
      <sheetName val="rgbb"/>
      <sheetName val="(LMS___) (2)"/>
      <sheetName val="RGB"/>
      <sheetName val="(LMS)"/>
    </sheetNames>
    <sheetDataSet>
      <sheetData sheetId="0"/>
      <sheetData sheetId="1"/>
      <sheetData sheetId="2"/>
      <sheetData sheetId="3"/>
      <sheetData sheetId="4"/>
      <sheetData sheetId="5">
        <row r="8">
          <cell r="AP8">
            <v>0.27842208482801972</v>
          </cell>
        </row>
        <row r="10">
          <cell r="AP10">
            <v>0.43</v>
          </cell>
          <cell r="AQ10">
            <v>0.52500000000000002</v>
          </cell>
        </row>
        <row r="11">
          <cell r="AP11">
            <v>0.12</v>
          </cell>
          <cell r="AQ11">
            <v>0.56000000000000005</v>
          </cell>
        </row>
        <row r="12">
          <cell r="AP12">
            <v>0.17499999999999999</v>
          </cell>
          <cell r="AQ12">
            <v>0.17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H4">
            <v>0.2954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DAT"/>
      <sheetName val="ellipszis - 6pont"/>
      <sheetName val="ellipszis - LNM"/>
      <sheetName val="LNM"/>
      <sheetName val="u"/>
      <sheetName val="v"/>
    </sheetNames>
    <sheetDataSet>
      <sheetData sheetId="0"/>
      <sheetData sheetId="1">
        <row r="4">
          <cell r="A4">
            <v>0</v>
          </cell>
          <cell r="C4">
            <v>0.1487</v>
          </cell>
          <cell r="D4">
            <v>0.46889999999999998</v>
          </cell>
        </row>
        <row r="5">
          <cell r="C5">
            <v>0.17554999999999998</v>
          </cell>
          <cell r="D5">
            <v>0.46889999999999998</v>
          </cell>
        </row>
        <row r="6">
          <cell r="C6">
            <v>0.2024</v>
          </cell>
          <cell r="D6">
            <v>0.46889999999999998</v>
          </cell>
        </row>
        <row r="7">
          <cell r="C7">
            <v>0.22925000000000001</v>
          </cell>
          <cell r="D7">
            <v>0.46889999999999998</v>
          </cell>
        </row>
        <row r="8">
          <cell r="C8">
            <v>0.25609999999999999</v>
          </cell>
          <cell r="D8">
            <v>0.46889999999999998</v>
          </cell>
        </row>
        <row r="9">
          <cell r="C9">
            <v>0.28294999999999998</v>
          </cell>
          <cell r="D9">
            <v>0.46889999999999998</v>
          </cell>
        </row>
        <row r="10">
          <cell r="C10">
            <v>0.30979999999999996</v>
          </cell>
          <cell r="D10">
            <v>0.46889999999999998</v>
          </cell>
        </row>
        <row r="11">
          <cell r="C11">
            <v>0.33665</v>
          </cell>
          <cell r="D11">
            <v>0.46889999999999998</v>
          </cell>
        </row>
        <row r="12">
          <cell r="C12">
            <v>0.36349999999999999</v>
          </cell>
          <cell r="D12">
            <v>0.46889999999999998</v>
          </cell>
        </row>
        <row r="13">
          <cell r="A13">
            <v>1</v>
          </cell>
          <cell r="C13">
            <v>0.17759383455207201</v>
          </cell>
          <cell r="D13">
            <v>0.45862494984099733</v>
          </cell>
        </row>
        <row r="14">
          <cell r="C14">
            <v>0.1527876691041439</v>
          </cell>
          <cell r="D14">
            <v>0.44834989968199468</v>
          </cell>
        </row>
        <row r="15">
          <cell r="C15">
            <v>0.2024</v>
          </cell>
          <cell r="D15">
            <v>0.46889999999999998</v>
          </cell>
        </row>
        <row r="16">
          <cell r="C16">
            <v>0.22720616544792804</v>
          </cell>
          <cell r="D16">
            <v>0.47917505015900264</v>
          </cell>
        </row>
        <row r="17">
          <cell r="C17">
            <v>0.25201233089585606</v>
          </cell>
          <cell r="D17">
            <v>0.48945010031800529</v>
          </cell>
        </row>
        <row r="18">
          <cell r="C18">
            <v>0.27681849634378414</v>
          </cell>
          <cell r="D18">
            <v>0.49972515047700794</v>
          </cell>
        </row>
        <row r="19">
          <cell r="C19">
            <v>0.30162466179171221</v>
          </cell>
          <cell r="D19">
            <v>0.51000020063601059</v>
          </cell>
        </row>
        <row r="20">
          <cell r="C20">
            <v>0.32643082723964023</v>
          </cell>
          <cell r="D20">
            <v>0.52027525079501324</v>
          </cell>
        </row>
        <row r="21">
          <cell r="A21">
            <v>2</v>
          </cell>
          <cell r="C21">
            <v>0.14544254877542359</v>
          </cell>
          <cell r="D21">
            <v>0.41194254877542358</v>
          </cell>
        </row>
        <row r="22">
          <cell r="C22">
            <v>0.16442836585028239</v>
          </cell>
          <cell r="D22">
            <v>0.43092836585028238</v>
          </cell>
        </row>
        <row r="23">
          <cell r="C23">
            <v>0.18341418292514119</v>
          </cell>
          <cell r="D23">
            <v>0.44991418292514118</v>
          </cell>
        </row>
        <row r="24">
          <cell r="C24">
            <v>0.2024</v>
          </cell>
          <cell r="D24">
            <v>0.46889999999999998</v>
          </cell>
        </row>
        <row r="25">
          <cell r="C25">
            <v>0.2213858170748588</v>
          </cell>
          <cell r="D25">
            <v>0.48788581707485879</v>
          </cell>
        </row>
        <row r="26">
          <cell r="C26">
            <v>0.2403716341497176</v>
          </cell>
          <cell r="D26">
            <v>0.50687163414971759</v>
          </cell>
        </row>
        <row r="27">
          <cell r="C27">
            <v>0.25935745122457643</v>
          </cell>
          <cell r="D27">
            <v>0.52585745122457639</v>
          </cell>
        </row>
        <row r="28">
          <cell r="A28">
            <v>3</v>
          </cell>
          <cell r="C28">
            <v>0.15102474920498674</v>
          </cell>
          <cell r="D28">
            <v>0.34486917276035972</v>
          </cell>
        </row>
        <row r="29">
          <cell r="C29">
            <v>0.16129979936398939</v>
          </cell>
          <cell r="D29">
            <v>0.3696753382082878</v>
          </cell>
        </row>
        <row r="30">
          <cell r="C30">
            <v>0.17157484952299204</v>
          </cell>
          <cell r="D30">
            <v>0.39448150365621582</v>
          </cell>
        </row>
        <row r="31">
          <cell r="C31">
            <v>0.18184989968199469</v>
          </cell>
          <cell r="D31">
            <v>0.41928766910414389</v>
          </cell>
        </row>
        <row r="32">
          <cell r="C32">
            <v>0.19212494984099734</v>
          </cell>
          <cell r="D32">
            <v>0.44409383455207191</v>
          </cell>
        </row>
        <row r="33">
          <cell r="C33">
            <v>0.2024</v>
          </cell>
          <cell r="D33">
            <v>0.46889999999999998</v>
          </cell>
        </row>
        <row r="34">
          <cell r="C34">
            <v>0.21267505015900265</v>
          </cell>
          <cell r="D34">
            <v>0.493706165447928</v>
          </cell>
        </row>
        <row r="35">
          <cell r="C35">
            <v>0.22295010031800533</v>
          </cell>
          <cell r="D35">
            <v>0.51851233089585613</v>
          </cell>
        </row>
        <row r="36">
          <cell r="C36">
            <v>0.23322515047700798</v>
          </cell>
          <cell r="D36">
            <v>0.54331849634378415</v>
          </cell>
        </row>
        <row r="37">
          <cell r="A37">
            <v>4</v>
          </cell>
          <cell r="C37">
            <v>0.2024</v>
          </cell>
          <cell r="D37">
            <v>0.22725000000000001</v>
          </cell>
        </row>
        <row r="38">
          <cell r="C38">
            <v>0.20239999999999997</v>
          </cell>
          <cell r="D38">
            <v>0.25409999999999999</v>
          </cell>
        </row>
        <row r="39">
          <cell r="C39">
            <v>0.20239999999999997</v>
          </cell>
          <cell r="D39">
            <v>0.28094999999999998</v>
          </cell>
        </row>
        <row r="40">
          <cell r="C40">
            <v>0.20239999999999997</v>
          </cell>
          <cell r="D40">
            <v>0.30779999999999996</v>
          </cell>
        </row>
        <row r="41">
          <cell r="C41">
            <v>0.20239999999999997</v>
          </cell>
          <cell r="D41">
            <v>0.33465</v>
          </cell>
        </row>
        <row r="42">
          <cell r="C42">
            <v>0.20239999999999997</v>
          </cell>
          <cell r="D42">
            <v>0.36149999999999999</v>
          </cell>
        </row>
        <row r="43">
          <cell r="C43">
            <v>0.20239999999999997</v>
          </cell>
          <cell r="D43">
            <v>0.38834999999999997</v>
          </cell>
        </row>
        <row r="44">
          <cell r="C44">
            <v>0.2024</v>
          </cell>
          <cell r="D44">
            <v>0.41520000000000001</v>
          </cell>
        </row>
        <row r="45">
          <cell r="C45">
            <v>0.2024</v>
          </cell>
          <cell r="D45">
            <v>0.44205</v>
          </cell>
        </row>
        <row r="46">
          <cell r="C46">
            <v>0.2024</v>
          </cell>
          <cell r="D46">
            <v>0.46889999999999998</v>
          </cell>
        </row>
        <row r="47">
          <cell r="C47">
            <v>0.2024</v>
          </cell>
          <cell r="D47">
            <v>0.49574999999999997</v>
          </cell>
        </row>
        <row r="48">
          <cell r="C48">
            <v>0.2024</v>
          </cell>
          <cell r="D48">
            <v>0.52259999999999995</v>
          </cell>
        </row>
        <row r="49">
          <cell r="C49">
            <v>0.2024</v>
          </cell>
          <cell r="D49">
            <v>0.54944999999999999</v>
          </cell>
        </row>
        <row r="50">
          <cell r="A50">
            <v>5</v>
          </cell>
          <cell r="C50">
            <v>0.26405030095401599</v>
          </cell>
          <cell r="D50">
            <v>0.3200630073124317</v>
          </cell>
        </row>
        <row r="51">
          <cell r="C51">
            <v>0.25377525079501334</v>
          </cell>
          <cell r="D51">
            <v>0.34486917276035978</v>
          </cell>
        </row>
        <row r="52">
          <cell r="C52">
            <v>0.24350020063601066</v>
          </cell>
          <cell r="D52">
            <v>0.3696753382082878</v>
          </cell>
        </row>
        <row r="53">
          <cell r="C53">
            <v>0.23322515047700798</v>
          </cell>
          <cell r="D53">
            <v>0.39448150365621582</v>
          </cell>
        </row>
        <row r="54">
          <cell r="C54">
            <v>0.22295010031800533</v>
          </cell>
          <cell r="D54">
            <v>0.41928766910414389</v>
          </cell>
        </row>
        <row r="55">
          <cell r="C55">
            <v>0.21267505015900268</v>
          </cell>
          <cell r="D55">
            <v>0.44409383455207196</v>
          </cell>
        </row>
        <row r="56">
          <cell r="C56">
            <v>0.2024</v>
          </cell>
          <cell r="D56">
            <v>0.46889999999999998</v>
          </cell>
        </row>
        <row r="57">
          <cell r="C57">
            <v>0.19212494984099734</v>
          </cell>
          <cell r="D57">
            <v>0.493706165447928</v>
          </cell>
        </row>
        <row r="58">
          <cell r="C58">
            <v>0.18184989968199466</v>
          </cell>
          <cell r="D58">
            <v>0.51851233089585613</v>
          </cell>
        </row>
        <row r="59">
          <cell r="C59">
            <v>0.17157484952299201</v>
          </cell>
          <cell r="D59">
            <v>0.54331849634378415</v>
          </cell>
        </row>
        <row r="60">
          <cell r="A60">
            <v>6</v>
          </cell>
          <cell r="C60">
            <v>0.29732908537429398</v>
          </cell>
          <cell r="D60">
            <v>0.37397091462570597</v>
          </cell>
        </row>
        <row r="61">
          <cell r="C61">
            <v>0.27834326829943518</v>
          </cell>
          <cell r="D61">
            <v>0.39295673170056478</v>
          </cell>
        </row>
        <row r="62">
          <cell r="C62">
            <v>0.25935745122457637</v>
          </cell>
          <cell r="D62">
            <v>0.41194254877542358</v>
          </cell>
        </row>
        <row r="63">
          <cell r="C63">
            <v>0.24037163414971757</v>
          </cell>
          <cell r="D63">
            <v>0.43092836585028238</v>
          </cell>
        </row>
        <row r="64">
          <cell r="C64">
            <v>0.2213858170748588</v>
          </cell>
          <cell r="D64">
            <v>0.44991418292514118</v>
          </cell>
        </row>
        <row r="65">
          <cell r="C65">
            <v>0.2024</v>
          </cell>
          <cell r="D65">
            <v>0.46889999999999998</v>
          </cell>
        </row>
        <row r="66">
          <cell r="C66">
            <v>0.18341418292514119</v>
          </cell>
          <cell r="D66">
            <v>0.48788581707485879</v>
          </cell>
        </row>
        <row r="67">
          <cell r="C67">
            <v>0.16442836585028239</v>
          </cell>
          <cell r="D67">
            <v>0.50687163414971759</v>
          </cell>
        </row>
        <row r="68">
          <cell r="C68">
            <v>0.14544254877542359</v>
          </cell>
          <cell r="D68">
            <v>0.52585745122457639</v>
          </cell>
        </row>
        <row r="69">
          <cell r="C69">
            <v>0.12645673170056482</v>
          </cell>
          <cell r="D69">
            <v>0.54484326829943519</v>
          </cell>
        </row>
        <row r="70">
          <cell r="A70">
            <v>7</v>
          </cell>
          <cell r="C70">
            <v>0.13</v>
          </cell>
          <cell r="D70">
            <v>0.50790000000000002</v>
          </cell>
        </row>
        <row r="71">
          <cell r="C71">
            <v>0.1527876691041439</v>
          </cell>
          <cell r="D71">
            <v>0.48945010031800529</v>
          </cell>
        </row>
        <row r="72">
          <cell r="C72">
            <v>0.17759383455207195</v>
          </cell>
          <cell r="D72">
            <v>0.47917505015900264</v>
          </cell>
        </row>
        <row r="73">
          <cell r="C73">
            <v>0.2024</v>
          </cell>
          <cell r="D73">
            <v>0.46889999999999998</v>
          </cell>
        </row>
        <row r="74">
          <cell r="C74">
            <v>0.22720616544792804</v>
          </cell>
          <cell r="D74">
            <v>0.45862494984099733</v>
          </cell>
        </row>
        <row r="75">
          <cell r="C75">
            <v>0.25201233089585612</v>
          </cell>
          <cell r="D75">
            <v>0.44834989968199468</v>
          </cell>
        </row>
        <row r="76">
          <cell r="C76">
            <v>0.27681849634378414</v>
          </cell>
          <cell r="D76">
            <v>0.43807484952299203</v>
          </cell>
        </row>
        <row r="77">
          <cell r="C77">
            <v>0.30162466179171221</v>
          </cell>
          <cell r="D77">
            <v>0.42779979936398937</v>
          </cell>
        </row>
        <row r="78">
          <cell r="C78">
            <v>0.32643082723964023</v>
          </cell>
          <cell r="D78">
            <v>0.41752474920498672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 fehér NF-G15"/>
      <sheetName val="CCT fehér NF-G15p"/>
      <sheetName val="CCT fehér NF-D30"/>
      <sheetName val="CCT fehér NF-D30p"/>
      <sheetName val="Opponens szín"/>
      <sheetName val="CCT fehér"/>
      <sheetName val="Fénysűrűség"/>
      <sheetName val="Szűrők, csapok"/>
      <sheetName val="(MacLeod Boynton)"/>
      <sheetName val="(MacLeod Boynton_spektr)"/>
      <sheetName val="Kísérleti terv"/>
      <sheetName val="P"/>
      <sheetName val="Munka1"/>
      <sheetName val="D"/>
      <sheetName val="T"/>
      <sheetName val="metszéspontok - P"/>
      <sheetName val="P_normáláshoz"/>
      <sheetName val="metszéspontok - D"/>
      <sheetName val="D_normáláshoz"/>
      <sheetName val="metszéspontok - T"/>
      <sheetName val="T_normáláshoz"/>
      <sheetName val="Metszéspontok - PDT"/>
      <sheetName val="Illesztett görbék minimumai"/>
      <sheetName val="G-7 check"/>
      <sheetName val="(Egyéni kiértékeléshez)"/>
      <sheetName val="(LMS_)"/>
      <sheetName val="(LMS___)"/>
      <sheetName val="___LMS___"/>
      <sheetName val="rgbb"/>
      <sheetName val="(LMS___) (2)"/>
      <sheetName val="RGB"/>
      <sheetName val="(LM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P8">
            <v>0.27842208482801972</v>
          </cell>
        </row>
        <row r="10">
          <cell r="AQ10">
            <v>0.52500000000000002</v>
          </cell>
        </row>
        <row r="11">
          <cell r="AQ11">
            <v>0.56000000000000005</v>
          </cell>
        </row>
        <row r="12">
          <cell r="AQ12">
            <v>0.17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llesztés"/>
      <sheetName val="ellipszis pontjai"/>
      <sheetName val="adatok1"/>
      <sheetName val="adatok2"/>
      <sheetName val="adatok3"/>
      <sheetName val="adatok4"/>
      <sheetName val="adatok5"/>
      <sheetName val="u1"/>
      <sheetName val="v1"/>
      <sheetName val="u2"/>
      <sheetName val="v2"/>
      <sheetName val="u3"/>
      <sheetName val="v3"/>
      <sheetName val="u4"/>
      <sheetName val="v4"/>
      <sheetName val="u5"/>
      <sheetName val="v5"/>
      <sheetName val="összefoglaló"/>
    </sheetNames>
    <sheetDataSet>
      <sheetData sheetId="0">
        <row r="2">
          <cell r="B2">
            <v>0.36819999999999997</v>
          </cell>
          <cell r="C2">
            <v>0.46889999999999998</v>
          </cell>
          <cell r="N2">
            <v>0.35549982000263991</v>
          </cell>
          <cell r="O2">
            <v>0.46889999999999998</v>
          </cell>
        </row>
        <row r="3">
          <cell r="B3">
            <v>0.36583345237791559</v>
          </cell>
          <cell r="C3">
            <v>0.47123345237791558</v>
          </cell>
          <cell r="N3">
            <v>0.36038854658328628</v>
          </cell>
          <cell r="O3">
            <v>0.46578854658328628</v>
          </cell>
        </row>
        <row r="4">
          <cell r="B4">
            <v>0.36349999999999999</v>
          </cell>
          <cell r="C4">
            <v>0.47320000000000001</v>
          </cell>
          <cell r="N4">
            <v>0.36349999999999999</v>
          </cell>
          <cell r="O4">
            <v>0.46539415310500126</v>
          </cell>
        </row>
        <row r="5">
          <cell r="B5">
            <v>0.36024730880654188</v>
          </cell>
          <cell r="C5">
            <v>0.4721526911934581</v>
          </cell>
          <cell r="N5">
            <v>0.36682088149655234</v>
          </cell>
          <cell r="O5">
            <v>0.46557911850344763</v>
          </cell>
        </row>
        <row r="6">
          <cell r="B6">
            <v>0.35209999999999997</v>
          </cell>
          <cell r="C6">
            <v>0.46889999999999998</v>
          </cell>
          <cell r="N6">
            <v>0.37150017999736007</v>
          </cell>
          <cell r="O6">
            <v>0.46889999999999998</v>
          </cell>
        </row>
        <row r="7">
          <cell r="B7">
            <v>0.36003517677218588</v>
          </cell>
          <cell r="C7">
            <v>0.46543517677218588</v>
          </cell>
          <cell r="N7">
            <v>0.3666114534167137</v>
          </cell>
          <cell r="O7">
            <v>0.47201145341671369</v>
          </cell>
        </row>
        <row r="8">
          <cell r="B8">
            <v>0.36349999999999999</v>
          </cell>
          <cell r="C8">
            <v>0.46499999999999997</v>
          </cell>
          <cell r="N8">
            <v>0.36349999999999999</v>
          </cell>
          <cell r="O8">
            <v>0.4724058468949987</v>
          </cell>
        </row>
        <row r="9">
          <cell r="B9">
            <v>0.36654055915910216</v>
          </cell>
          <cell r="C9">
            <v>0.46585944084089781</v>
          </cell>
          <cell r="N9">
            <v>0.36017911850344764</v>
          </cell>
          <cell r="O9">
            <v>0.47222088149655234</v>
          </cell>
          <cell r="X9">
            <v>8.0391248574790131E-3</v>
          </cell>
          <cell r="AA9">
            <v>0.3715299277799608</v>
          </cell>
          <cell r="AB9">
            <v>0.35547007222003918</v>
          </cell>
        </row>
        <row r="10">
          <cell r="X10">
            <v>3.5025977925392097E-3</v>
          </cell>
          <cell r="AA10">
            <v>0.46851556753161194</v>
          </cell>
          <cell r="AB10">
            <v>0.46928443246838802</v>
          </cell>
        </row>
        <row r="11">
          <cell r="AA11">
            <v>0.36366749488769334</v>
          </cell>
          <cell r="AB11">
            <v>0.36333250511230664</v>
          </cell>
        </row>
        <row r="12">
          <cell r="AA12">
            <v>0.47239859068181705</v>
          </cell>
          <cell r="AB12">
            <v>0.46540140931818291</v>
          </cell>
        </row>
        <row r="13">
          <cell r="X13">
            <v>-4.7838433202711104E-2</v>
          </cell>
        </row>
        <row r="14">
          <cell r="Y14">
            <v>0.36349999999999999</v>
          </cell>
        </row>
        <row r="15">
          <cell r="Y15">
            <v>0.46889999999999998</v>
          </cell>
        </row>
      </sheetData>
      <sheetData sheetId="1">
        <row r="10">
          <cell r="D10">
            <v>0.37150017999736007</v>
          </cell>
          <cell r="E10">
            <v>0.46889999999999998</v>
          </cell>
        </row>
        <row r="11">
          <cell r="D11">
            <v>0.37146586335572646</v>
          </cell>
          <cell r="E11">
            <v>0.46903904466208352</v>
          </cell>
        </row>
        <row r="12">
          <cell r="D12">
            <v>0.37141961080557512</v>
          </cell>
          <cell r="E12">
            <v>0.46917655890340582</v>
          </cell>
        </row>
        <row r="13">
          <cell r="D13">
            <v>0.37136198870217441</v>
          </cell>
          <cell r="E13">
            <v>0.46931202936862931</v>
          </cell>
        </row>
        <row r="14">
          <cell r="D14">
            <v>0.37129366691982496</v>
          </cell>
          <cell r="E14">
            <v>0.46944498628105297</v>
          </cell>
        </row>
        <row r="15">
          <cell r="D15">
            <v>0.37121539880318616</v>
          </cell>
          <cell r="E15">
            <v>0.46957500992986023</v>
          </cell>
        </row>
        <row r="16">
          <cell r="D16">
            <v>0.37112800010208025</v>
          </cell>
          <cell r="E16">
            <v>0.46970173511733565</v>
          </cell>
        </row>
        <row r="17">
          <cell r="D17">
            <v>0.37103232792787383</v>
          </cell>
          <cell r="E17">
            <v>0.46982485357720066</v>
          </cell>
        </row>
        <row r="18">
          <cell r="D18">
            <v>0.37092926064112097</v>
          </cell>
          <cell r="E18">
            <v>0.46994411449172474</v>
          </cell>
        </row>
        <row r="19">
          <cell r="D19">
            <v>0.37081967940193306</v>
          </cell>
          <cell r="E19">
            <v>0.47005932332543021</v>
          </cell>
        </row>
        <row r="20">
          <cell r="D20">
            <v>0.37070445191142554</v>
          </cell>
          <cell r="E20">
            <v>0.47017033925320101</v>
          </cell>
        </row>
        <row r="21">
          <cell r="D21">
            <v>0.37058441866746444</v>
          </cell>
          <cell r="E21">
            <v>0.47027707149064274</v>
          </cell>
        </row>
        <row r="22">
          <cell r="D22">
            <v>0.37046038186909941</v>
          </cell>
          <cell r="E22">
            <v>0.47037947483800613</v>
          </cell>
        </row>
        <row r="23">
          <cell r="D23">
            <v>0.37033309694401417</v>
          </cell>
          <cell r="E23">
            <v>0.47047754473125014</v>
          </cell>
        </row>
        <row r="24">
          <cell r="D24">
            <v>0.37020326654864522</v>
          </cell>
          <cell r="E24">
            <v>0.4705713120610992</v>
          </cell>
        </row>
        <row r="25">
          <cell r="D25">
            <v>0.37007153680279931</v>
          </cell>
          <cell r="E25">
            <v>0.47066083797934144</v>
          </cell>
        </row>
        <row r="26">
          <cell r="D26">
            <v>0.36993849546725416</v>
          </cell>
          <cell r="E26">
            <v>0.47074620886646412</v>
          </cell>
        </row>
        <row r="27">
          <cell r="D27">
            <v>0.36980467174907888</v>
          </cell>
          <cell r="E27">
            <v>0.47082753159021906</v>
          </cell>
        </row>
        <row r="28">
          <cell r="D28">
            <v>0.36967053741915934</v>
          </cell>
          <cell r="E28">
            <v>0.47090492914382703</v>
          </cell>
        </row>
        <row r="29">
          <cell r="D29">
            <v>0.3695365089433279</v>
          </cell>
          <cell r="E29">
            <v>0.47097853671705781</v>
          </cell>
        </row>
        <row r="30">
          <cell r="D30">
            <v>0.36940295035672349</v>
          </cell>
          <cell r="E30">
            <v>0.47104849822419842</v>
          </cell>
        </row>
        <row r="31">
          <cell r="D31">
            <v>0.36927017664556644</v>
          </cell>
          <cell r="E31">
            <v>0.47111496329003422</v>
          </cell>
        </row>
        <row r="32">
          <cell r="D32">
            <v>0.36913845743749679</v>
          </cell>
          <cell r="E32">
            <v>0.47117808467800398</v>
          </cell>
        </row>
        <row r="33">
          <cell r="D33">
            <v>0.36900802083810752</v>
          </cell>
          <cell r="E33">
            <v>0.47123801613293437</v>
          </cell>
        </row>
        <row r="34">
          <cell r="D34">
            <v>0.36887905728536791</v>
          </cell>
          <cell r="E34">
            <v>0.47129491060336365</v>
          </cell>
        </row>
        <row r="35">
          <cell r="D35">
            <v>0.36875172332411471</v>
          </cell>
          <cell r="E35">
            <v>0.47134891880454588</v>
          </cell>
        </row>
        <row r="36">
          <cell r="D36">
            <v>0.36862614522913284</v>
          </cell>
          <cell r="E36">
            <v>0.47140018808196948</v>
          </cell>
        </row>
        <row r="37">
          <cell r="D37">
            <v>0.36850242242743653</v>
          </cell>
          <cell r="E37">
            <v>0.4714488615359006</v>
          </cell>
        </row>
        <row r="38">
          <cell r="D38">
            <v>0.36838063068837862</v>
          </cell>
          <cell r="E38">
            <v>0.47149507736946733</v>
          </cell>
        </row>
        <row r="39">
          <cell r="D39">
            <v>0.36826082506451296</v>
          </cell>
          <cell r="E39">
            <v>0.47153896842564275</v>
          </cell>
        </row>
        <row r="40">
          <cell r="D40">
            <v>0.36814304257717345</v>
          </cell>
          <cell r="E40">
            <v>0.47158066188178999</v>
          </cell>
        </row>
        <row r="41">
          <cell r="D41">
            <v>0.36802730464899092</v>
          </cell>
          <cell r="E41">
            <v>0.47162027907391901</v>
          </cell>
        </row>
        <row r="42">
          <cell r="D42">
            <v>0.367913619291523</v>
          </cell>
          <cell r="E42">
            <v>0.47165793542626849</v>
          </cell>
        </row>
        <row r="43">
          <cell r="D43">
            <v>0.36780198306026024</v>
          </cell>
          <cell r="E43">
            <v>0.47169374046514007</v>
          </cell>
        </row>
        <row r="44">
          <cell r="D44">
            <v>0.3676923827918796</v>
          </cell>
          <cell r="E44">
            <v>0.47172779789898645</v>
          </cell>
        </row>
        <row r="45">
          <cell r="D45">
            <v>0.36758479714008296</v>
          </cell>
          <cell r="E45">
            <v>0.47176020574954353</v>
          </cell>
        </row>
        <row r="46">
          <cell r="D46">
            <v>0.36747919792695899</v>
          </cell>
          <cell r="E46">
            <v>0.47179105652128644</v>
          </cell>
        </row>
        <row r="47">
          <cell r="D47">
            <v>0.36737555132677457</v>
          </cell>
          <cell r="E47">
            <v>0.47182043739867224</v>
          </cell>
        </row>
        <row r="48">
          <cell r="D48">
            <v>0.36727381889861699</v>
          </cell>
          <cell r="E48">
            <v>0.47184843046252889</v>
          </cell>
        </row>
        <row r="49">
          <cell r="D49">
            <v>0.3671739584835213</v>
          </cell>
          <cell r="E49">
            <v>0.47187511291857687</v>
          </cell>
        </row>
        <row r="50">
          <cell r="D50">
            <v>0.36707592498073455</v>
          </cell>
          <cell r="E50">
            <v>0.47190055733245201</v>
          </cell>
        </row>
        <row r="51">
          <cell r="D51">
            <v>0.3669796710166795</v>
          </cell>
          <cell r="E51">
            <v>0.47192483186676298</v>
          </cell>
        </row>
        <row r="52">
          <cell r="D52">
            <v>0.36688514751904494</v>
          </cell>
          <cell r="E52">
            <v>0.47194800051669289</v>
          </cell>
        </row>
        <row r="53">
          <cell r="D53">
            <v>0.36679230420729736</v>
          </cell>
          <cell r="E53">
            <v>0.47197012334145927</v>
          </cell>
        </row>
        <row r="54">
          <cell r="D54">
            <v>0.36670109000980433</v>
          </cell>
          <cell r="E54">
            <v>0.47199125668961511</v>
          </cell>
        </row>
        <row r="55">
          <cell r="D55">
            <v>0.3666114534167137</v>
          </cell>
          <cell r="E55">
            <v>0.47201145341671369</v>
          </cell>
        </row>
        <row r="56">
          <cell r="D56">
            <v>0.36652334277674947</v>
          </cell>
          <cell r="E56">
            <v>0.47203076309430386</v>
          </cell>
        </row>
        <row r="57">
          <cell r="D57">
            <v>0.36643670654517813</v>
          </cell>
          <cell r="E57">
            <v>0.47204923220957368</v>
          </cell>
        </row>
        <row r="58">
          <cell r="D58">
            <v>0.36635149348936613</v>
          </cell>
          <cell r="E58">
            <v>0.47206690435524401</v>
          </cell>
        </row>
        <row r="59">
          <cell r="D59">
            <v>0.36626765285759705</v>
          </cell>
          <cell r="E59">
            <v>0.47208382040953456</v>
          </cell>
        </row>
        <row r="60">
          <cell r="D60">
            <v>0.3661851345161326</v>
          </cell>
          <cell r="E60">
            <v>0.47210001870619972</v>
          </cell>
        </row>
        <row r="61">
          <cell r="D61">
            <v>0.36610388905889391</v>
          </cell>
          <cell r="E61">
            <v>0.47211553519476079</v>
          </cell>
        </row>
        <row r="62">
          <cell r="D62">
            <v>0.36602386789359243</v>
          </cell>
          <cell r="E62">
            <v>0.47213040359116437</v>
          </cell>
        </row>
        <row r="63">
          <cell r="D63">
            <v>0.36594502330765577</v>
          </cell>
          <cell r="E63">
            <v>0.47214465551916573</v>
          </cell>
        </row>
        <row r="64">
          <cell r="D64">
            <v>0.3658673085168655</v>
          </cell>
          <cell r="E64">
            <v>0.47215832064279106</v>
          </cell>
        </row>
        <row r="65">
          <cell r="D65">
            <v>0.36579067769924312</v>
          </cell>
          <cell r="E65">
            <v>0.47217142679026264</v>
          </cell>
        </row>
        <row r="66">
          <cell r="D66">
            <v>0.36571508601638808</v>
          </cell>
          <cell r="E66">
            <v>0.47218400006979533</v>
          </cell>
        </row>
        <row r="67">
          <cell r="D67">
            <v>0.36564048962417756</v>
          </cell>
          <cell r="E67">
            <v>0.47219606497767963</v>
          </cell>
        </row>
        <row r="68">
          <cell r="D68">
            <v>0.3655668456744805</v>
          </cell>
          <cell r="E68">
            <v>0.47220764449907027</v>
          </cell>
        </row>
        <row r="69">
          <cell r="D69">
            <v>0.36549411230931333</v>
          </cell>
          <cell r="E69">
            <v>0.4722187602018928</v>
          </cell>
        </row>
        <row r="70">
          <cell r="D70">
            <v>0.36542224864866768</v>
          </cell>
          <cell r="E70">
            <v>0.47222943232427306</v>
          </cell>
        </row>
        <row r="71">
          <cell r="D71">
            <v>0.36535121477306814</v>
          </cell>
          <cell r="E71">
            <v>0.47223967985587889</v>
          </cell>
        </row>
        <row r="72">
          <cell r="D72">
            <v>0.36528097170176954</v>
          </cell>
          <cell r="E72">
            <v>0.47224952061355085</v>
          </cell>
        </row>
        <row r="73">
          <cell r="D73">
            <v>0.36521148136737119</v>
          </cell>
          <cell r="E73">
            <v>0.47225897131157907</v>
          </cell>
        </row>
        <row r="74">
          <cell r="D74">
            <v>0.36514270658751335</v>
          </cell>
          <cell r="E74">
            <v>0.47226804762696628</v>
          </cell>
        </row>
        <row r="75">
          <cell r="D75">
            <v>0.3650746110342214</v>
          </cell>
          <cell r="E75">
            <v>0.47227676425999854</v>
          </cell>
        </row>
        <row r="76">
          <cell r="D76">
            <v>0.36500715920137883</v>
          </cell>
          <cell r="E76">
            <v>0.4722851349904249</v>
          </cell>
        </row>
        <row r="77">
          <cell r="D77">
            <v>0.36494031637073487</v>
          </cell>
          <cell r="E77">
            <v>0.47229317272953053</v>
          </cell>
        </row>
        <row r="78">
          <cell r="D78">
            <v>0.36487404857678934</v>
          </cell>
          <cell r="E78">
            <v>0.47230088956836663</v>
          </cell>
        </row>
        <row r="79">
          <cell r="D79">
            <v>0.36480832257083939</v>
          </cell>
          <cell r="E79">
            <v>0.47230829682238579</v>
          </cell>
        </row>
        <row r="80">
          <cell r="D80">
            <v>0.36474310578442826</v>
          </cell>
          <cell r="E80">
            <v>0.47231540507271003</v>
          </cell>
        </row>
        <row r="81">
          <cell r="D81">
            <v>0.36467836629239031</v>
          </cell>
          <cell r="E81">
            <v>0.47232222420424647</v>
          </cell>
        </row>
        <row r="82">
          <cell r="D82">
            <v>0.36461407277565411</v>
          </cell>
          <cell r="E82">
            <v>0.47232876344084579</v>
          </cell>
        </row>
        <row r="83">
          <cell r="D83">
            <v>0.36455019448393172</v>
          </cell>
          <cell r="E83">
            <v>0.47233503137768562</v>
          </cell>
        </row>
        <row r="84">
          <cell r="D84">
            <v>0.36448670119839743</v>
          </cell>
          <cell r="E84">
            <v>0.47234103601104632</v>
          </cell>
        </row>
        <row r="85">
          <cell r="D85">
            <v>0.36442356319443481</v>
          </cell>
          <cell r="E85">
            <v>0.47234678476563124</v>
          </cell>
        </row>
        <row r="86">
          <cell r="D86">
            <v>0.3643607512045115</v>
          </cell>
          <cell r="E86">
            <v>0.4723522845195729</v>
          </cell>
        </row>
        <row r="87">
          <cell r="D87">
            <v>0.36429823638122505</v>
          </cell>
          <cell r="E87">
            <v>0.47235754162725219</v>
          </cell>
        </row>
        <row r="88">
          <cell r="D88">
            <v>0.36423599026054593</v>
          </cell>
          <cell r="E88">
            <v>0.47236256194004722</v>
          </cell>
        </row>
        <row r="89">
          <cell r="D89">
            <v>0.36417398472527485</v>
          </cell>
          <cell r="E89">
            <v>0.47236735082511555</v>
          </cell>
        </row>
        <row r="90">
          <cell r="D90">
            <v>0.36411219196871791</v>
          </cell>
          <cell r="E90">
            <v>0.47237191318230592</v>
          </cell>
        </row>
        <row r="91">
          <cell r="D91">
            <v>0.36405058445857463</v>
          </cell>
          <cell r="E91">
            <v>0.47237625345928225</v>
          </cell>
        </row>
        <row r="92">
          <cell r="D92">
            <v>0.36398913490102786</v>
          </cell>
          <cell r="E92">
            <v>0.47238037566493485</v>
          </cell>
        </row>
        <row r="93">
          <cell r="D93">
            <v>0.36392781620501513</v>
          </cell>
          <cell r="E93">
            <v>0.47238428338114458</v>
          </cell>
        </row>
        <row r="94">
          <cell r="D94">
            <v>0.36386660144665867</v>
          </cell>
          <cell r="E94">
            <v>0.47238797977295571</v>
          </cell>
        </row>
        <row r="95">
          <cell r="D95">
            <v>0.36380546383382367</v>
          </cell>
          <cell r="E95">
            <v>0.47239146759720646</v>
          </cell>
        </row>
        <row r="96">
          <cell r="D96">
            <v>0.36374437667077325</v>
          </cell>
          <cell r="E96">
            <v>0.47239474920965485</v>
          </cell>
        </row>
        <row r="97">
          <cell r="D97">
            <v>0.36368331332288412</v>
          </cell>
          <cell r="E97">
            <v>0.47239782657063362</v>
          </cell>
        </row>
        <row r="98">
          <cell r="D98">
            <v>0.36362224718138475</v>
          </cell>
          <cell r="E98">
            <v>0.47240070124925604</v>
          </cell>
        </row>
        <row r="99">
          <cell r="D99">
            <v>0.36356115162807695</v>
          </cell>
          <cell r="E99">
            <v>0.47240337442618852</v>
          </cell>
        </row>
        <row r="100">
          <cell r="D100">
            <v>0.36349999999999999</v>
          </cell>
          <cell r="E100">
            <v>0.4724058468949987</v>
          </cell>
        </row>
        <row r="101">
          <cell r="D101">
            <v>0.36343876555399551</v>
          </cell>
          <cell r="E101">
            <v>0.47240811906207814</v>
          </cell>
        </row>
        <row r="102">
          <cell r="D102">
            <v>0.363377421431133</v>
          </cell>
          <cell r="E102">
            <v>0.47241019094513254</v>
          </cell>
        </row>
        <row r="103">
          <cell r="D103">
            <v>0.36331594062095462</v>
          </cell>
          <cell r="E103">
            <v>0.47241206217022347</v>
          </cell>
        </row>
        <row r="104">
          <cell r="D104">
            <v>0.36325429592550001</v>
          </cell>
          <cell r="E104">
            <v>0.4724137319673381</v>
          </cell>
        </row>
        <row r="105">
          <cell r="D105">
            <v>0.36319245992307436</v>
          </cell>
          <cell r="E105">
            <v>0.47241519916445546</v>
          </cell>
        </row>
        <row r="106">
          <cell r="D106">
            <v>0.36313040493172327</v>
          </cell>
          <cell r="E106">
            <v>0.47241646218006805</v>
          </cell>
        </row>
        <row r="107">
          <cell r="D107">
            <v>0.36306810297238479</v>
          </cell>
          <cell r="E107">
            <v>0.4724175190141105</v>
          </cell>
        </row>
        <row r="108">
          <cell r="D108">
            <v>0.36300552573168932</v>
          </cell>
          <cell r="E108">
            <v>0.4724183672372359</v>
          </cell>
        </row>
        <row r="109">
          <cell r="D109">
            <v>0.36294264452438552</v>
          </cell>
          <cell r="E109">
            <v>0.47241900397837333</v>
          </cell>
        </row>
        <row r="110">
          <cell r="D110">
            <v>0.36287943025537661</v>
          </cell>
          <cell r="E110">
            <v>0.47241942591048736</v>
          </cell>
        </row>
        <row r="111">
          <cell r="D111">
            <v>0.36281585338135719</v>
          </cell>
          <cell r="E111">
            <v>0.47241962923445141</v>
          </cell>
        </row>
        <row r="112">
          <cell r="D112">
            <v>0.36275188387205093</v>
          </cell>
          <cell r="E112">
            <v>0.47241960966093544</v>
          </cell>
        </row>
        <row r="113">
          <cell r="D113">
            <v>0.36268749117106014</v>
          </cell>
          <cell r="E113">
            <v>0.47241936239019572</v>
          </cell>
        </row>
        <row r="114">
          <cell r="D114">
            <v>0.36262264415634876</v>
          </cell>
          <cell r="E114">
            <v>0.47241888208964256</v>
          </cell>
        </row>
        <row r="115">
          <cell r="D115">
            <v>0.36255731110039729</v>
          </cell>
          <cell r="E115">
            <v>0.47241816286904842</v>
          </cell>
        </row>
        <row r="116">
          <cell r="D116">
            <v>0.36249145963008367</v>
          </cell>
          <cell r="E116">
            <v>0.47241719825324291</v>
          </cell>
        </row>
        <row r="117">
          <cell r="D117">
            <v>0.36242505668636382</v>
          </cell>
          <cell r="E117">
            <v>0.47241598115212879</v>
          </cell>
        </row>
        <row r="118">
          <cell r="D118">
            <v>0.36235806848385105</v>
          </cell>
          <cell r="E118">
            <v>0.47241450382783318</v>
          </cell>
        </row>
        <row r="119">
          <cell r="D119">
            <v>0.36229046047041713</v>
          </cell>
          <cell r="E119">
            <v>0.47241275785879344</v>
          </cell>
        </row>
        <row r="120">
          <cell r="D120">
            <v>0.36222219728697402</v>
          </cell>
          <cell r="E120">
            <v>0.47241073410055673</v>
          </cell>
        </row>
        <row r="121">
          <cell r="D121">
            <v>0.36215324272762783</v>
          </cell>
          <cell r="E121">
            <v>0.47240842264305355</v>
          </cell>
        </row>
        <row r="122">
          <cell r="D122">
            <v>0.36208355970044276</v>
          </cell>
          <cell r="E122">
            <v>0.47240581276408317</v>
          </cell>
        </row>
        <row r="123">
          <cell r="D123">
            <v>0.36201311018910037</v>
          </cell>
          <cell r="E123">
            <v>0.47240289287872711</v>
          </cell>
        </row>
        <row r="124">
          <cell r="D124">
            <v>0.36194185521579869</v>
          </cell>
          <cell r="E124">
            <v>0.47239965048438315</v>
          </cell>
        </row>
        <row r="125">
          <cell r="D125">
            <v>0.36186975480580158</v>
          </cell>
          <cell r="E125">
            <v>0.47239607210108586</v>
          </cell>
        </row>
        <row r="126">
          <cell r="D126">
            <v>0.36179676795412669</v>
          </cell>
          <cell r="E126">
            <v>0.47239214320675499</v>
          </cell>
        </row>
        <row r="127">
          <cell r="D127">
            <v>0.36172285259494913</v>
          </cell>
          <cell r="E127">
            <v>0.47238784816698398</v>
          </cell>
        </row>
        <row r="128">
          <cell r="D128">
            <v>0.36164796557440249</v>
          </cell>
          <cell r="E128">
            <v>0.47238317015895365</v>
          </cell>
        </row>
        <row r="129">
          <cell r="D129">
            <v>0.36157206262757624</v>
          </cell>
          <cell r="E129">
            <v>0.47237809108902495</v>
          </cell>
        </row>
        <row r="130">
          <cell r="D130">
            <v>0.36149509836064714</v>
          </cell>
          <cell r="E130">
            <v>0.47237259150353722</v>
          </cell>
        </row>
        <row r="131">
          <cell r="D131">
            <v>0.36141702623924027</v>
          </cell>
          <cell r="E131">
            <v>0.47236665049230692</v>
          </cell>
        </row>
        <row r="132">
          <cell r="D132">
            <v>0.36133779858429538</v>
          </cell>
          <cell r="E132">
            <v>0.47236024558429351</v>
          </cell>
        </row>
        <row r="133">
          <cell r="D133">
            <v>0.36125736657692525</v>
          </cell>
          <cell r="E133">
            <v>0.47235335263487238</v>
          </cell>
        </row>
        <row r="134">
          <cell r="D134">
            <v>0.36117568027398894</v>
          </cell>
          <cell r="E134">
            <v>0.47234594570412819</v>
          </cell>
        </row>
        <row r="135">
          <cell r="D135">
            <v>0.36109268863637894</v>
          </cell>
          <cell r="E135">
            <v>0.472337996925563</v>
          </cell>
        </row>
        <row r="136">
          <cell r="D136">
            <v>0.36100833957233103</v>
          </cell>
          <cell r="E136">
            <v>0.47232947636459699</v>
          </cell>
        </row>
        <row r="137">
          <cell r="D137">
            <v>0.36092257999842353</v>
          </cell>
          <cell r="E137">
            <v>0.47232035186623289</v>
          </cell>
        </row>
        <row r="138">
          <cell r="D138">
            <v>0.36083535592133675</v>
          </cell>
          <cell r="E138">
            <v>0.47231058889125782</v>
          </cell>
        </row>
        <row r="139">
          <cell r="D139">
            <v>0.36074661254390189</v>
          </cell>
          <cell r="E139">
            <v>0.47230015034037481</v>
          </cell>
        </row>
        <row r="140">
          <cell r="D140">
            <v>0.36065629439948821</v>
          </cell>
          <cell r="E140">
            <v>0.47228899636569022</v>
          </cell>
        </row>
        <row r="141">
          <cell r="D141">
            <v>0.36056434551936162</v>
          </cell>
          <cell r="E141">
            <v>0.47227708416904318</v>
          </cell>
        </row>
        <row r="142">
          <cell r="D142">
            <v>0.36047070963830313</v>
          </cell>
          <cell r="E142">
            <v>0.47226436778675196</v>
          </cell>
        </row>
        <row r="143">
          <cell r="D143">
            <v>0.36037533044450709</v>
          </cell>
          <cell r="E143">
            <v>0.4722507978604773</v>
          </cell>
        </row>
        <row r="144">
          <cell r="D144">
            <v>0.36027815188059159</v>
          </cell>
          <cell r="E144">
            <v>0.47223632139407651</v>
          </cell>
        </row>
        <row r="145">
          <cell r="D145">
            <v>0.36017911850344764</v>
          </cell>
          <cell r="E145">
            <v>0.47222088149655234</v>
          </cell>
        </row>
        <row r="146">
          <cell r="D146">
            <v>0.36007817591163088</v>
          </cell>
          <cell r="E146">
            <v>0.47220441711150246</v>
          </cell>
        </row>
        <row r="147">
          <cell r="D147">
            <v>0.35997527125005774</v>
          </cell>
          <cell r="E147">
            <v>0.47218686273386429</v>
          </cell>
        </row>
        <row r="148">
          <cell r="D148">
            <v>0.35987035380289517</v>
          </cell>
          <cell r="E148">
            <v>0.47216814811524344</v>
          </cell>
        </row>
        <row r="149">
          <cell r="D149">
            <v>0.35976337568672079</v>
          </cell>
          <cell r="E149">
            <v>0.47214819795973528</v>
          </cell>
        </row>
        <row r="150">
          <cell r="D150">
            <v>0.35965429265724513</v>
          </cell>
          <cell r="E150">
            <v>0.4721269316129213</v>
          </cell>
        </row>
        <row r="151">
          <cell r="D151">
            <v>0.3595430650441086</v>
          </cell>
          <cell r="E151">
            <v>0.47210426274767203</v>
          </cell>
        </row>
        <row r="152">
          <cell r="D152">
            <v>0.35942965882942302</v>
          </cell>
          <cell r="E152">
            <v>0.47208009905155029</v>
          </cell>
        </row>
        <row r="153">
          <cell r="D153">
            <v>0.35931404688677265</v>
          </cell>
          <cell r="E153">
            <v>0.47205434192201284</v>
          </cell>
        </row>
        <row r="154">
          <cell r="D154">
            <v>0.3591962103982077</v>
          </cell>
          <cell r="E154">
            <v>0.47202688617728933</v>
          </cell>
        </row>
        <row r="155">
          <cell r="D155">
            <v>0.35907614046724406</v>
          </cell>
          <cell r="E155">
            <v>0.47199761979281657</v>
          </cell>
        </row>
        <row r="156">
          <cell r="D156">
            <v>0.3589538399458615</v>
          </cell>
          <cell r="E156">
            <v>0.47196642367544522</v>
          </cell>
        </row>
        <row r="157">
          <cell r="D157">
            <v>0.35882932549275853</v>
          </cell>
          <cell r="E157">
            <v>0.47193317149035663</v>
          </cell>
        </row>
        <row r="158">
          <cell r="D158">
            <v>0.35870262987843815</v>
          </cell>
          <cell r="E158">
            <v>0.4718977295587295</v>
          </cell>
        </row>
        <row r="159">
          <cell r="D159">
            <v>0.35857380454973742</v>
          </cell>
          <cell r="E159">
            <v>0.47185995684769549</v>
          </cell>
        </row>
        <row r="160">
          <cell r="D160">
            <v>0.35844292246183024</v>
          </cell>
          <cell r="E160">
            <v>0.4718197050779751</v>
          </cell>
        </row>
        <row r="161">
          <cell r="D161">
            <v>0.3583100811790893</v>
          </cell>
          <cell r="E161">
            <v>0.47177681897873586</v>
          </cell>
        </row>
        <row r="162">
          <cell r="D162">
            <v>0.35817540623702826</v>
          </cell>
          <cell r="E162">
            <v>0.47173113672353795</v>
          </cell>
        </row>
        <row r="163">
          <cell r="D163">
            <v>0.35803905474535069</v>
          </cell>
          <cell r="E163">
            <v>0.47168249058553963</v>
          </cell>
        </row>
        <row r="164">
          <cell r="D164">
            <v>0.35790121919640855</v>
          </cell>
          <cell r="E164">
            <v>0.47163070785414851</v>
          </cell>
        </row>
        <row r="165">
          <cell r="D165">
            <v>0.35776213142365593</v>
          </cell>
          <cell r="E165">
            <v>0.47157561205863613</v>
          </cell>
        </row>
        <row r="166">
          <cell r="D166">
            <v>0.35762206663064644</v>
          </cell>
          <cell r="E166">
            <v>0.47151702454636846</v>
          </cell>
        </row>
        <row r="167">
          <cell r="D167">
            <v>0.35748134738264337</v>
          </cell>
          <cell r="E167">
            <v>0.47145476646358186</v>
          </cell>
        </row>
        <row r="168">
          <cell r="D168">
            <v>0.35734034742022253</v>
          </cell>
          <cell r="E168">
            <v>0.47138866118426326</v>
          </cell>
        </row>
        <row r="169">
          <cell r="D169">
            <v>0.35719949511809695</v>
          </cell>
          <cell r="E169">
            <v>0.47131853722672762</v>
          </cell>
        </row>
        <row r="170">
          <cell r="D170">
            <v>0.35705927637419532</v>
          </cell>
          <cell r="E170">
            <v>0.47124423168692797</v>
          </cell>
        </row>
        <row r="171">
          <cell r="D171">
            <v>0.35692023667607797</v>
          </cell>
          <cell r="E171">
            <v>0.47116559420133691</v>
          </cell>
        </row>
        <row r="172">
          <cell r="D172">
            <v>0.35678298205738213</v>
          </cell>
          <cell r="E172">
            <v>0.47108249142950637</v>
          </cell>
        </row>
        <row r="173">
          <cell r="D173">
            <v>0.35664817863055204</v>
          </cell>
          <cell r="E173">
            <v>0.47099481201651433</v>
          </cell>
        </row>
        <row r="174">
          <cell r="D174">
            <v>0.35651655036908664</v>
          </cell>
          <cell r="E174">
            <v>0.47090247195834345</v>
          </cell>
        </row>
        <row r="175">
          <cell r="D175">
            <v>0.35638887481916287</v>
          </cell>
          <cell r="E175">
            <v>0.47080542024948191</v>
          </cell>
        </row>
        <row r="176">
          <cell r="D176">
            <v>0.35626597645329866</v>
          </cell>
          <cell r="E176">
            <v>0.47070364464341957</v>
          </cell>
        </row>
        <row r="177">
          <cell r="D177">
            <v>0.35614871744366439</v>
          </cell>
          <cell r="E177">
            <v>0.47059717730623407</v>
          </cell>
        </row>
        <row r="178">
          <cell r="D178">
            <v>0.35603798573402523</v>
          </cell>
          <cell r="E178">
            <v>0.47048610009550823</v>
          </cell>
        </row>
        <row r="179">
          <cell r="D179">
            <v>0.35593468042833737</v>
          </cell>
          <cell r="E179">
            <v>0.47037054915706539</v>
          </cell>
        </row>
        <row r="180">
          <cell r="D180">
            <v>0.3558396946875314</v>
          </cell>
          <cell r="E180">
            <v>0.47025071850705258</v>
          </cell>
        </row>
        <row r="181">
          <cell r="D181">
            <v>0.35575389652522516</v>
          </cell>
          <cell r="E181">
            <v>0.47012686226354816</v>
          </cell>
        </row>
        <row r="182">
          <cell r="D182">
            <v>0.3556781081031557</v>
          </cell>
          <cell r="E182">
            <v>0.46999929521613437</v>
          </cell>
        </row>
        <row r="183">
          <cell r="D183">
            <v>0.35561308432754624</v>
          </cell>
          <cell r="E183">
            <v>0.46986839147772047</v>
          </cell>
        </row>
        <row r="184">
          <cell r="D184">
            <v>0.35555949171412637</v>
          </cell>
          <cell r="E184">
            <v>0.46973458105100752</v>
          </cell>
        </row>
        <row r="185">
          <cell r="D185">
            <v>0.35551788859701455</v>
          </cell>
          <cell r="E185">
            <v>0.46959834425876223</v>
          </cell>
        </row>
        <row r="186">
          <cell r="D186">
            <v>0.35548870778330149</v>
          </cell>
          <cell r="E186">
            <v>0.46946020412426159</v>
          </cell>
        </row>
        <row r="187">
          <cell r="D187">
            <v>0.35547224268668287</v>
          </cell>
          <cell r="E187">
            <v>0.46932071693341415</v>
          </cell>
        </row>
        <row r="188">
          <cell r="D188">
            <v>0.35546863780686866</v>
          </cell>
          <cell r="E188">
            <v>0.46918046134785107</v>
          </cell>
        </row>
        <row r="189">
          <cell r="D189">
            <v>0.35547788416704612</v>
          </cell>
          <cell r="E189">
            <v>0.46904002655272586</v>
          </cell>
        </row>
        <row r="190">
          <cell r="D190">
            <v>0.35549982000263991</v>
          </cell>
          <cell r="E190">
            <v>0.46889999999999998</v>
          </cell>
        </row>
        <row r="191">
          <cell r="D191">
            <v>0.35553413664427352</v>
          </cell>
          <cell r="E191">
            <v>0.46876095533791645</v>
          </cell>
        </row>
        <row r="192">
          <cell r="D192">
            <v>0.35558038919442486</v>
          </cell>
          <cell r="E192">
            <v>0.46862344109659415</v>
          </cell>
        </row>
        <row r="193">
          <cell r="D193">
            <v>0.35563801129782557</v>
          </cell>
          <cell r="E193">
            <v>0.46848797063137065</v>
          </cell>
        </row>
        <row r="194">
          <cell r="D194">
            <v>0.35570633308017502</v>
          </cell>
          <cell r="E194">
            <v>0.468355013718947</v>
          </cell>
        </row>
        <row r="195">
          <cell r="D195">
            <v>0.35578460119681382</v>
          </cell>
          <cell r="E195">
            <v>0.46822499007013973</v>
          </cell>
        </row>
        <row r="196">
          <cell r="D196">
            <v>0.35587199989791973</v>
          </cell>
          <cell r="E196">
            <v>0.46809826488266432</v>
          </cell>
        </row>
        <row r="197">
          <cell r="D197">
            <v>0.35596767207212615</v>
          </cell>
          <cell r="E197">
            <v>0.4679751464227993</v>
          </cell>
        </row>
        <row r="198">
          <cell r="D198">
            <v>0.35607073935887901</v>
          </cell>
          <cell r="E198">
            <v>0.46785588550827523</v>
          </cell>
        </row>
        <row r="199">
          <cell r="D199">
            <v>0.35618032059806692</v>
          </cell>
          <cell r="E199">
            <v>0.46774067667456976</v>
          </cell>
        </row>
        <row r="200">
          <cell r="D200">
            <v>0.35629554808857444</v>
          </cell>
          <cell r="E200">
            <v>0.46762966074679896</v>
          </cell>
        </row>
        <row r="201">
          <cell r="D201">
            <v>0.35641558133253554</v>
          </cell>
          <cell r="E201">
            <v>0.46752292850935723</v>
          </cell>
        </row>
        <row r="202">
          <cell r="D202">
            <v>0.35653961813090057</v>
          </cell>
          <cell r="E202">
            <v>0.46742052516199384</v>
          </cell>
        </row>
        <row r="203">
          <cell r="D203">
            <v>0.35666690305598581</v>
          </cell>
          <cell r="E203">
            <v>0.46732245526874983</v>
          </cell>
        </row>
        <row r="204">
          <cell r="D204">
            <v>0.35679673345135476</v>
          </cell>
          <cell r="E204">
            <v>0.46722868793890077</v>
          </cell>
        </row>
        <row r="205">
          <cell r="D205">
            <v>0.35692846319720067</v>
          </cell>
          <cell r="E205">
            <v>0.46713916202065853</v>
          </cell>
        </row>
        <row r="206">
          <cell r="D206">
            <v>0.35706150453274582</v>
          </cell>
          <cell r="E206">
            <v>0.46705379113353584</v>
          </cell>
        </row>
        <row r="207">
          <cell r="D207">
            <v>0.3571953282509211</v>
          </cell>
          <cell r="E207">
            <v>0.46697246840978091</v>
          </cell>
        </row>
        <row r="208">
          <cell r="D208">
            <v>0.35732946258084064</v>
          </cell>
          <cell r="E208">
            <v>0.46689507085617293</v>
          </cell>
        </row>
        <row r="209">
          <cell r="D209">
            <v>0.35746349105667208</v>
          </cell>
          <cell r="E209">
            <v>0.46682146328294216</v>
          </cell>
        </row>
        <row r="210">
          <cell r="D210">
            <v>0.35759704964327649</v>
          </cell>
          <cell r="E210">
            <v>0.46675150177580155</v>
          </cell>
        </row>
        <row r="211">
          <cell r="D211">
            <v>0.35772982335443354</v>
          </cell>
          <cell r="E211">
            <v>0.46668503670996575</v>
          </cell>
        </row>
        <row r="212">
          <cell r="D212">
            <v>0.35786154256250319</v>
          </cell>
          <cell r="E212">
            <v>0.46662191532199598</v>
          </cell>
        </row>
        <row r="213">
          <cell r="D213">
            <v>0.35799197916189246</v>
          </cell>
          <cell r="E213">
            <v>0.4665619838670656</v>
          </cell>
        </row>
        <row r="214">
          <cell r="D214">
            <v>0.35812094271463207</v>
          </cell>
          <cell r="E214">
            <v>0.46650508939663632</v>
          </cell>
        </row>
        <row r="215">
          <cell r="D215">
            <v>0.35824827667588527</v>
          </cell>
          <cell r="E215">
            <v>0.46645108119545409</v>
          </cell>
        </row>
        <row r="216">
          <cell r="D216">
            <v>0.35837385477086714</v>
          </cell>
          <cell r="E216">
            <v>0.46639981191803048</v>
          </cell>
        </row>
        <row r="217">
          <cell r="D217">
            <v>0.35849757757256345</v>
          </cell>
          <cell r="E217">
            <v>0.46635113846409937</v>
          </cell>
        </row>
        <row r="218">
          <cell r="D218">
            <v>0.35861936931162136</v>
          </cell>
          <cell r="E218">
            <v>0.46630492263053264</v>
          </cell>
        </row>
        <row r="219">
          <cell r="D219">
            <v>0.35873917493548702</v>
          </cell>
          <cell r="E219">
            <v>0.46626103157435722</v>
          </cell>
        </row>
        <row r="220">
          <cell r="D220">
            <v>0.35885695742282653</v>
          </cell>
          <cell r="E220">
            <v>0.46621933811820998</v>
          </cell>
        </row>
        <row r="221">
          <cell r="D221">
            <v>0.35897269535100906</v>
          </cell>
          <cell r="E221">
            <v>0.46617972092608095</v>
          </cell>
        </row>
        <row r="222">
          <cell r="D222">
            <v>0.35908638070847698</v>
          </cell>
          <cell r="E222">
            <v>0.46614206457373147</v>
          </cell>
        </row>
        <row r="223">
          <cell r="D223">
            <v>0.35919801693973974</v>
          </cell>
          <cell r="E223">
            <v>0.4661062595348599</v>
          </cell>
        </row>
        <row r="224">
          <cell r="D224">
            <v>0.35930761720812038</v>
          </cell>
          <cell r="E224">
            <v>0.46607220210101352</v>
          </cell>
        </row>
        <row r="225">
          <cell r="D225">
            <v>0.35941520285991702</v>
          </cell>
          <cell r="E225">
            <v>0.46603979425045644</v>
          </cell>
        </row>
        <row r="226">
          <cell r="D226">
            <v>0.35952080207304099</v>
          </cell>
          <cell r="E226">
            <v>0.46600894347871352</v>
          </cell>
        </row>
        <row r="227">
          <cell r="D227">
            <v>0.35962444867322541</v>
          </cell>
          <cell r="E227">
            <v>0.46597956260132772</v>
          </cell>
        </row>
        <row r="228">
          <cell r="D228">
            <v>0.35972618110138299</v>
          </cell>
          <cell r="E228">
            <v>0.46595156953747108</v>
          </cell>
        </row>
        <row r="229">
          <cell r="D229">
            <v>0.35982604151647868</v>
          </cell>
          <cell r="E229">
            <v>0.4659248870814231</v>
          </cell>
        </row>
        <row r="230">
          <cell r="D230">
            <v>0.35992407501926543</v>
          </cell>
          <cell r="E230">
            <v>0.46589944266754796</v>
          </cell>
        </row>
        <row r="231">
          <cell r="D231">
            <v>0.36002032898332048</v>
          </cell>
          <cell r="E231">
            <v>0.46587516813323698</v>
          </cell>
        </row>
        <row r="232">
          <cell r="D232">
            <v>0.36011485248095504</v>
          </cell>
          <cell r="E232">
            <v>0.46585199948330708</v>
          </cell>
        </row>
        <row r="233">
          <cell r="D233">
            <v>0.36020769579270262</v>
          </cell>
          <cell r="E233">
            <v>0.4658298766585407</v>
          </cell>
        </row>
        <row r="234">
          <cell r="D234">
            <v>0.36029890999019565</v>
          </cell>
          <cell r="E234">
            <v>0.46580874331038485</v>
          </cell>
        </row>
        <row r="235">
          <cell r="D235">
            <v>0.36038854658328628</v>
          </cell>
          <cell r="E235">
            <v>0.46578854658328628</v>
          </cell>
        </row>
        <row r="236">
          <cell r="D236">
            <v>0.36047665722325051</v>
          </cell>
          <cell r="E236">
            <v>0.4657692369056961</v>
          </cell>
        </row>
        <row r="237">
          <cell r="D237">
            <v>0.36056329345482185</v>
          </cell>
          <cell r="E237">
            <v>0.46575076779042629</v>
          </cell>
        </row>
        <row r="238">
          <cell r="D238">
            <v>0.36064850651063385</v>
          </cell>
          <cell r="E238">
            <v>0.46573309564475596</v>
          </cell>
        </row>
        <row r="239">
          <cell r="D239">
            <v>0.36073234714240293</v>
          </cell>
          <cell r="E239">
            <v>0.46571617959046541</v>
          </cell>
        </row>
        <row r="240">
          <cell r="D240">
            <v>0.36081486548386738</v>
          </cell>
          <cell r="E240">
            <v>0.46569998129380025</v>
          </cell>
        </row>
        <row r="241">
          <cell r="D241">
            <v>0.36089611094110607</v>
          </cell>
          <cell r="E241">
            <v>0.46568446480523917</v>
          </cell>
        </row>
        <row r="242">
          <cell r="D242">
            <v>0.36097613210640761</v>
          </cell>
          <cell r="E242">
            <v>0.4656695964088356</v>
          </cell>
        </row>
        <row r="243">
          <cell r="D243">
            <v>0.36105497669234421</v>
          </cell>
          <cell r="E243">
            <v>0.46565534448083423</v>
          </cell>
        </row>
        <row r="244">
          <cell r="D244">
            <v>0.36113269148313448</v>
          </cell>
          <cell r="E244">
            <v>0.4656416793572089</v>
          </cell>
        </row>
        <row r="245">
          <cell r="D245">
            <v>0.36120932230075686</v>
          </cell>
          <cell r="E245">
            <v>0.46562857320973733</v>
          </cell>
        </row>
        <row r="246">
          <cell r="D246">
            <v>0.3612849139836119</v>
          </cell>
          <cell r="E246">
            <v>0.46561599993020464</v>
          </cell>
        </row>
        <row r="247">
          <cell r="D247">
            <v>0.36135951037582242</v>
          </cell>
          <cell r="E247">
            <v>0.46560393502232034</v>
          </cell>
        </row>
        <row r="248">
          <cell r="D248">
            <v>0.36143315432551948</v>
          </cell>
          <cell r="E248">
            <v>0.4655923555009297</v>
          </cell>
        </row>
        <row r="249">
          <cell r="D249">
            <v>0.36150588769068664</v>
          </cell>
          <cell r="E249">
            <v>0.46558123979810717</v>
          </cell>
        </row>
        <row r="250">
          <cell r="D250">
            <v>0.3615777513513323</v>
          </cell>
          <cell r="E250">
            <v>0.46557056767572691</v>
          </cell>
        </row>
        <row r="251">
          <cell r="D251">
            <v>0.36164878522693183</v>
          </cell>
          <cell r="E251">
            <v>0.46556032014412108</v>
          </cell>
        </row>
        <row r="252">
          <cell r="D252">
            <v>0.36171902829823044</v>
          </cell>
          <cell r="E252">
            <v>0.46555047938644911</v>
          </cell>
        </row>
        <row r="253">
          <cell r="D253">
            <v>0.36178851863262879</v>
          </cell>
          <cell r="E253">
            <v>0.4655410286884209</v>
          </cell>
        </row>
        <row r="254">
          <cell r="D254">
            <v>0.36185729341248662</v>
          </cell>
          <cell r="E254">
            <v>0.46553195237303369</v>
          </cell>
        </row>
        <row r="255">
          <cell r="D255">
            <v>0.36192538896577858</v>
          </cell>
          <cell r="E255">
            <v>0.46552323574000143</v>
          </cell>
        </row>
        <row r="256">
          <cell r="D256">
            <v>0.36199284079862115</v>
          </cell>
          <cell r="E256">
            <v>0.46551486500957506</v>
          </cell>
        </row>
        <row r="257">
          <cell r="D257">
            <v>0.36205968362926505</v>
          </cell>
          <cell r="E257">
            <v>0.46550682727046944</v>
          </cell>
        </row>
        <row r="258">
          <cell r="D258">
            <v>0.36212595142321063</v>
          </cell>
          <cell r="E258">
            <v>0.46549911043163333</v>
          </cell>
        </row>
        <row r="259">
          <cell r="D259">
            <v>0.36219167742916059</v>
          </cell>
          <cell r="E259">
            <v>0.46549170317761418</v>
          </cell>
        </row>
        <row r="260">
          <cell r="D260">
            <v>0.36225689421557172</v>
          </cell>
          <cell r="E260">
            <v>0.46548459492728994</v>
          </cell>
        </row>
        <row r="261">
          <cell r="D261">
            <v>0.36232163370760967</v>
          </cell>
          <cell r="E261">
            <v>0.4654777757957535</v>
          </cell>
        </row>
        <row r="262">
          <cell r="D262">
            <v>0.36238592722434587</v>
          </cell>
          <cell r="E262">
            <v>0.46547123655915418</v>
          </cell>
        </row>
        <row r="263">
          <cell r="D263">
            <v>0.36244980551606826</v>
          </cell>
          <cell r="E263">
            <v>0.46546496862231435</v>
          </cell>
        </row>
        <row r="264">
          <cell r="D264">
            <v>0.36251329880160255</v>
          </cell>
          <cell r="E264">
            <v>0.46545896398895364</v>
          </cell>
        </row>
        <row r="265">
          <cell r="D265">
            <v>0.36257643680556517</v>
          </cell>
          <cell r="E265">
            <v>0.46545321523436872</v>
          </cell>
        </row>
        <row r="266">
          <cell r="D266">
            <v>0.36263924879548848</v>
          </cell>
          <cell r="E266">
            <v>0.46544771548042707</v>
          </cell>
        </row>
        <row r="267">
          <cell r="D267">
            <v>0.36270176361877493</v>
          </cell>
          <cell r="E267">
            <v>0.46544245837274778</v>
          </cell>
        </row>
        <row r="268">
          <cell r="D268">
            <v>0.36276400973945405</v>
          </cell>
          <cell r="E268">
            <v>0.46543743805995275</v>
          </cell>
        </row>
        <row r="269">
          <cell r="D269">
            <v>0.36282601527472513</v>
          </cell>
          <cell r="E269">
            <v>0.46543264917488442</v>
          </cell>
        </row>
        <row r="270">
          <cell r="D270">
            <v>0.36288780803128207</v>
          </cell>
          <cell r="E270">
            <v>0.46542808681769404</v>
          </cell>
        </row>
        <row r="271">
          <cell r="D271">
            <v>0.36294941554142535</v>
          </cell>
          <cell r="E271">
            <v>0.46542374654071772</v>
          </cell>
        </row>
        <row r="272">
          <cell r="D272">
            <v>0.36301086509897212</v>
          </cell>
          <cell r="E272">
            <v>0.46541962433506512</v>
          </cell>
        </row>
        <row r="273">
          <cell r="D273">
            <v>0.36307218379498485</v>
          </cell>
          <cell r="E273">
            <v>0.46541571661885539</v>
          </cell>
        </row>
        <row r="274">
          <cell r="D274">
            <v>0.36313339855334131</v>
          </cell>
          <cell r="E274">
            <v>0.4654120202270442</v>
          </cell>
        </row>
        <row r="275">
          <cell r="D275">
            <v>0.36319453616617631</v>
          </cell>
          <cell r="E275">
            <v>0.46540853240279351</v>
          </cell>
        </row>
        <row r="276">
          <cell r="D276">
            <v>0.36325562332922673</v>
          </cell>
          <cell r="E276">
            <v>0.46540525079034512</v>
          </cell>
        </row>
        <row r="277">
          <cell r="D277">
            <v>0.36331668667711586</v>
          </cell>
          <cell r="E277">
            <v>0.46540217342936635</v>
          </cell>
        </row>
        <row r="278">
          <cell r="D278">
            <v>0.36337775281861523</v>
          </cell>
          <cell r="E278">
            <v>0.46539929875074393</v>
          </cell>
        </row>
        <row r="279">
          <cell r="D279">
            <v>0.36343884837192303</v>
          </cell>
          <cell r="E279">
            <v>0.46539662557381145</v>
          </cell>
        </row>
        <row r="280">
          <cell r="D280">
            <v>0.36349999999999999</v>
          </cell>
          <cell r="E280">
            <v>0.46539415310500126</v>
          </cell>
        </row>
        <row r="281">
          <cell r="D281">
            <v>0.36356123444600447</v>
          </cell>
          <cell r="E281">
            <v>0.46539188093792183</v>
          </cell>
        </row>
        <row r="282">
          <cell r="D282">
            <v>0.36362257856886698</v>
          </cell>
          <cell r="E282">
            <v>0.46538980905486738</v>
          </cell>
        </row>
        <row r="283">
          <cell r="D283">
            <v>0.36368405937904535</v>
          </cell>
          <cell r="E283">
            <v>0.4653879378297765</v>
          </cell>
        </row>
        <row r="284">
          <cell r="D284">
            <v>0.36374570407449996</v>
          </cell>
          <cell r="E284">
            <v>0.46538626803266187</v>
          </cell>
        </row>
        <row r="285">
          <cell r="D285">
            <v>0.36380754007692562</v>
          </cell>
          <cell r="E285">
            <v>0.46538480083554451</v>
          </cell>
        </row>
        <row r="286">
          <cell r="D286">
            <v>0.36386959506827671</v>
          </cell>
          <cell r="E286">
            <v>0.46538353781993191</v>
          </cell>
        </row>
        <row r="287">
          <cell r="D287">
            <v>0.36393189702761519</v>
          </cell>
          <cell r="E287">
            <v>0.46538248098588947</v>
          </cell>
        </row>
        <row r="288">
          <cell r="D288">
            <v>0.36399447426831066</v>
          </cell>
          <cell r="E288">
            <v>0.46538163276276406</v>
          </cell>
        </row>
        <row r="289">
          <cell r="D289">
            <v>0.36405735547561446</v>
          </cell>
          <cell r="E289">
            <v>0.46538099602162664</v>
          </cell>
        </row>
        <row r="290">
          <cell r="D290">
            <v>0.36412056974462337</v>
          </cell>
          <cell r="E290">
            <v>0.46538057408951261</v>
          </cell>
        </row>
        <row r="291">
          <cell r="D291">
            <v>0.36418414661864279</v>
          </cell>
          <cell r="E291">
            <v>0.46538037076554856</v>
          </cell>
        </row>
        <row r="292">
          <cell r="D292">
            <v>0.36424811612794905</v>
          </cell>
          <cell r="E292">
            <v>0.46538039033906453</v>
          </cell>
        </row>
        <row r="293">
          <cell r="D293">
            <v>0.36431250882893984</v>
          </cell>
          <cell r="E293">
            <v>0.46538063760980425</v>
          </cell>
        </row>
        <row r="294">
          <cell r="D294">
            <v>0.36437735584365122</v>
          </cell>
          <cell r="E294">
            <v>0.46538111791035741</v>
          </cell>
        </row>
        <row r="295">
          <cell r="D295">
            <v>0.36444268889960268</v>
          </cell>
          <cell r="E295">
            <v>0.46538183713095155</v>
          </cell>
        </row>
        <row r="296">
          <cell r="D296">
            <v>0.36450854036991631</v>
          </cell>
          <cell r="E296">
            <v>0.46538280174675706</v>
          </cell>
        </row>
        <row r="297">
          <cell r="D297">
            <v>0.36457494331363616</v>
          </cell>
          <cell r="E297">
            <v>0.46538401884787117</v>
          </cell>
        </row>
        <row r="298">
          <cell r="D298">
            <v>0.36464193151614893</v>
          </cell>
          <cell r="E298">
            <v>0.46538549617216679</v>
          </cell>
        </row>
        <row r="299">
          <cell r="D299">
            <v>0.36470953952958285</v>
          </cell>
          <cell r="E299">
            <v>0.46538724214120653</v>
          </cell>
        </row>
        <row r="300">
          <cell r="D300">
            <v>0.36477780271302596</v>
          </cell>
          <cell r="E300">
            <v>0.46538926589944324</v>
          </cell>
        </row>
        <row r="301">
          <cell r="D301">
            <v>0.36484675727237215</v>
          </cell>
          <cell r="E301">
            <v>0.46539157735694642</v>
          </cell>
        </row>
        <row r="302">
          <cell r="D302">
            <v>0.36491644029955722</v>
          </cell>
          <cell r="E302">
            <v>0.4653941872359168</v>
          </cell>
        </row>
        <row r="303">
          <cell r="D303">
            <v>0.36498688981089961</v>
          </cell>
          <cell r="E303">
            <v>0.46539710712127286</v>
          </cell>
        </row>
        <row r="304">
          <cell r="D304">
            <v>0.36505814478420129</v>
          </cell>
          <cell r="E304">
            <v>0.46540034951561682</v>
          </cell>
        </row>
        <row r="305">
          <cell r="D305">
            <v>0.3651302451941984</v>
          </cell>
          <cell r="E305">
            <v>0.4654039278989141</v>
          </cell>
        </row>
        <row r="306">
          <cell r="D306">
            <v>0.36520323204587329</v>
          </cell>
          <cell r="E306">
            <v>0.46540785679324498</v>
          </cell>
        </row>
        <row r="307">
          <cell r="D307">
            <v>0.36527714740505085</v>
          </cell>
          <cell r="E307">
            <v>0.46541215183301599</v>
          </cell>
        </row>
        <row r="308">
          <cell r="D308">
            <v>0.36535203442559749</v>
          </cell>
          <cell r="E308">
            <v>0.46541682984104632</v>
          </cell>
        </row>
        <row r="309">
          <cell r="D309">
            <v>0.36542793737242374</v>
          </cell>
          <cell r="E309">
            <v>0.46542190891097501</v>
          </cell>
        </row>
        <row r="310">
          <cell r="D310">
            <v>0.36550490163935284</v>
          </cell>
          <cell r="E310">
            <v>0.46542740849646275</v>
          </cell>
        </row>
        <row r="311">
          <cell r="D311">
            <v>0.36558297376075971</v>
          </cell>
          <cell r="E311">
            <v>0.46543334950769305</v>
          </cell>
        </row>
        <row r="312">
          <cell r="D312">
            <v>0.3656622014157046</v>
          </cell>
          <cell r="E312">
            <v>0.46543975441570645</v>
          </cell>
        </row>
        <row r="313">
          <cell r="D313">
            <v>0.36574263342307473</v>
          </cell>
          <cell r="E313">
            <v>0.46544664736512759</v>
          </cell>
        </row>
        <row r="314">
          <cell r="D314">
            <v>0.36582431972601104</v>
          </cell>
          <cell r="E314">
            <v>0.46545405429587178</v>
          </cell>
        </row>
        <row r="315">
          <cell r="D315">
            <v>0.36590731136362104</v>
          </cell>
          <cell r="E315">
            <v>0.46546200307443697</v>
          </cell>
        </row>
        <row r="316">
          <cell r="D316">
            <v>0.36599166042766895</v>
          </cell>
          <cell r="E316">
            <v>0.46547052363540298</v>
          </cell>
        </row>
        <row r="317">
          <cell r="D317">
            <v>0.36607742000157645</v>
          </cell>
          <cell r="E317">
            <v>0.46547964813376708</v>
          </cell>
        </row>
        <row r="318">
          <cell r="D318">
            <v>0.36616464407866323</v>
          </cell>
          <cell r="E318">
            <v>0.46548941110874215</v>
          </cell>
        </row>
        <row r="319">
          <cell r="D319">
            <v>0.36625338745609809</v>
          </cell>
          <cell r="E319">
            <v>0.46549984965962515</v>
          </cell>
        </row>
        <row r="320">
          <cell r="D320">
            <v>0.36634370560051177</v>
          </cell>
          <cell r="E320">
            <v>0.46551100363430975</v>
          </cell>
        </row>
        <row r="321">
          <cell r="D321">
            <v>0.36643565448063836</v>
          </cell>
          <cell r="E321">
            <v>0.46552291583095678</v>
          </cell>
        </row>
        <row r="322">
          <cell r="D322">
            <v>0.36652929036169685</v>
          </cell>
          <cell r="E322">
            <v>0.46553563221324801</v>
          </cell>
        </row>
        <row r="323">
          <cell r="D323">
            <v>0.36662466955549289</v>
          </cell>
          <cell r="E323">
            <v>0.46554920213952267</v>
          </cell>
        </row>
        <row r="324">
          <cell r="D324">
            <v>0.36672184811940839</v>
          </cell>
          <cell r="E324">
            <v>0.46556367860592346</v>
          </cell>
        </row>
        <row r="325">
          <cell r="D325">
            <v>0.36682088149655234</v>
          </cell>
          <cell r="E325">
            <v>0.46557911850344763</v>
          </cell>
        </row>
        <row r="326">
          <cell r="D326">
            <v>0.3669218240883691</v>
          </cell>
          <cell r="E326">
            <v>0.46559558288849751</v>
          </cell>
        </row>
        <row r="327">
          <cell r="D327">
            <v>0.36702472874994224</v>
          </cell>
          <cell r="E327">
            <v>0.46561313726613568</v>
          </cell>
        </row>
        <row r="328">
          <cell r="D328">
            <v>0.36712964619710481</v>
          </cell>
          <cell r="E328">
            <v>0.46563185188475653</v>
          </cell>
        </row>
        <row r="329">
          <cell r="D329">
            <v>0.36723662431327919</v>
          </cell>
          <cell r="E329">
            <v>0.46565180204026468</v>
          </cell>
        </row>
        <row r="330">
          <cell r="D330">
            <v>0.36734570734275485</v>
          </cell>
          <cell r="E330">
            <v>0.46567306838707867</v>
          </cell>
        </row>
        <row r="331">
          <cell r="D331">
            <v>0.36745693495589138</v>
          </cell>
          <cell r="E331">
            <v>0.46569573725232793</v>
          </cell>
        </row>
        <row r="332">
          <cell r="D332">
            <v>0.36757034117057696</v>
          </cell>
          <cell r="E332">
            <v>0.46571990094844967</v>
          </cell>
        </row>
        <row r="333">
          <cell r="D333">
            <v>0.36768595311322733</v>
          </cell>
          <cell r="E333">
            <v>0.46574565807798712</v>
          </cell>
        </row>
        <row r="334">
          <cell r="D334">
            <v>0.36780378960179227</v>
          </cell>
          <cell r="E334">
            <v>0.46577311382271064</v>
          </cell>
        </row>
        <row r="335">
          <cell r="D335">
            <v>0.36792385953275586</v>
          </cell>
          <cell r="E335">
            <v>0.4658023802071834</v>
          </cell>
        </row>
        <row r="336">
          <cell r="D336">
            <v>0.36804616005413848</v>
          </cell>
          <cell r="E336">
            <v>0.46583357632455474</v>
          </cell>
        </row>
        <row r="337">
          <cell r="D337">
            <v>0.36817067450724145</v>
          </cell>
          <cell r="E337">
            <v>0.46586682850964334</v>
          </cell>
        </row>
        <row r="338">
          <cell r="D338">
            <v>0.36829737012156183</v>
          </cell>
          <cell r="E338">
            <v>0.46590227044127047</v>
          </cell>
        </row>
        <row r="339">
          <cell r="D339">
            <v>0.36842619545026256</v>
          </cell>
          <cell r="E339">
            <v>0.46594004315230447</v>
          </cell>
        </row>
        <row r="340">
          <cell r="D340">
            <v>0.36855707753816974</v>
          </cell>
          <cell r="E340">
            <v>0.46598029492202486</v>
          </cell>
        </row>
        <row r="341">
          <cell r="D341">
            <v>0.36868991882091068</v>
          </cell>
          <cell r="E341">
            <v>0.46602318102126411</v>
          </cell>
        </row>
        <row r="342">
          <cell r="D342">
            <v>0.36882459376297172</v>
          </cell>
          <cell r="E342">
            <v>0.46606886327646202</v>
          </cell>
        </row>
        <row r="343">
          <cell r="D343">
            <v>0.36896094525464929</v>
          </cell>
          <cell r="E343">
            <v>0.46611750941446034</v>
          </cell>
        </row>
        <row r="344">
          <cell r="D344">
            <v>0.36909878080359143</v>
          </cell>
          <cell r="E344">
            <v>0.46616929214585145</v>
          </cell>
        </row>
        <row r="345">
          <cell r="D345">
            <v>0.36923786857634405</v>
          </cell>
          <cell r="E345">
            <v>0.46622438794136384</v>
          </cell>
        </row>
        <row r="346">
          <cell r="D346">
            <v>0.36937793336935354</v>
          </cell>
          <cell r="E346">
            <v>0.46628297545363151</v>
          </cell>
        </row>
        <row r="347">
          <cell r="D347">
            <v>0.36951865261735661</v>
          </cell>
          <cell r="E347">
            <v>0.4663452335364181</v>
          </cell>
        </row>
        <row r="348">
          <cell r="D348">
            <v>0.36965965257977745</v>
          </cell>
          <cell r="E348">
            <v>0.46641133881573671</v>
          </cell>
        </row>
        <row r="349">
          <cell r="D349">
            <v>0.36980050488190302</v>
          </cell>
          <cell r="E349">
            <v>0.46648146277327235</v>
          </cell>
        </row>
        <row r="350">
          <cell r="D350">
            <v>0.36994072362580466</v>
          </cell>
          <cell r="E350">
            <v>0.46655576831307199</v>
          </cell>
        </row>
        <row r="351">
          <cell r="D351">
            <v>0.37007976332392201</v>
          </cell>
          <cell r="E351">
            <v>0.46663440579866305</v>
          </cell>
        </row>
        <row r="352">
          <cell r="D352">
            <v>0.37021701794261785</v>
          </cell>
          <cell r="E352">
            <v>0.4667175085704936</v>
          </cell>
        </row>
        <row r="353">
          <cell r="D353">
            <v>0.37035182136944794</v>
          </cell>
          <cell r="E353">
            <v>0.46680518798348564</v>
          </cell>
        </row>
        <row r="354">
          <cell r="D354">
            <v>0.37048344963091334</v>
          </cell>
          <cell r="E354">
            <v>0.46689752804165652</v>
          </cell>
        </row>
        <row r="355">
          <cell r="D355">
            <v>0.37061112518083711</v>
          </cell>
          <cell r="E355">
            <v>0.46699457975051806</v>
          </cell>
        </row>
        <row r="356">
          <cell r="D356">
            <v>0.37073402354670132</v>
          </cell>
          <cell r="E356">
            <v>0.46709635535658039</v>
          </cell>
        </row>
        <row r="357">
          <cell r="D357">
            <v>0.37085128255633559</v>
          </cell>
          <cell r="E357">
            <v>0.4672028226937659</v>
          </cell>
        </row>
        <row r="358">
          <cell r="D358">
            <v>0.37096201426597475</v>
          </cell>
          <cell r="E358">
            <v>0.46731389990449174</v>
          </cell>
        </row>
        <row r="359">
          <cell r="D359">
            <v>0.37106531957166261</v>
          </cell>
          <cell r="E359">
            <v>0.46742945084293458</v>
          </cell>
        </row>
        <row r="360">
          <cell r="D360">
            <v>0.37116030531246857</v>
          </cell>
          <cell r="E360">
            <v>0.46754928149294739</v>
          </cell>
        </row>
        <row r="361">
          <cell r="D361">
            <v>0.37124610347477482</v>
          </cell>
          <cell r="E361">
            <v>0.4676731377364518</v>
          </cell>
        </row>
        <row r="362">
          <cell r="D362">
            <v>0.37132189189684428</v>
          </cell>
          <cell r="E362">
            <v>0.4678007047838656</v>
          </cell>
        </row>
        <row r="363">
          <cell r="D363">
            <v>0.37138691567245374</v>
          </cell>
          <cell r="E363">
            <v>0.4679316085222795</v>
          </cell>
        </row>
        <row r="364">
          <cell r="D364">
            <v>0.37144050828587361</v>
          </cell>
          <cell r="E364">
            <v>0.46806541894899245</v>
          </cell>
        </row>
        <row r="365">
          <cell r="D365">
            <v>0.37148211140298543</v>
          </cell>
          <cell r="E365">
            <v>0.46820165574123773</v>
          </cell>
        </row>
        <row r="366">
          <cell r="D366">
            <v>0.37151129221669849</v>
          </cell>
          <cell r="E366">
            <v>0.46833979587573837</v>
          </cell>
        </row>
        <row r="367">
          <cell r="D367">
            <v>0.37152775731331711</v>
          </cell>
          <cell r="E367">
            <v>0.46847928306658582</v>
          </cell>
        </row>
        <row r="368">
          <cell r="D368">
            <v>0.37153136219313132</v>
          </cell>
          <cell r="E368">
            <v>0.46861953865214889</v>
          </cell>
        </row>
        <row r="369">
          <cell r="D369">
            <v>0.37152211583295386</v>
          </cell>
          <cell r="E369">
            <v>0.4687599734472741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NOVA"/>
      <sheetName val="Sheet1 (2)"/>
      <sheetName val="illesztés"/>
    </sheetNames>
    <sheetDataSet>
      <sheetData sheetId="0" refreshError="1">
        <row r="1">
          <cell r="A1" t="str">
            <v>x</v>
          </cell>
        </row>
        <row r="2">
          <cell r="A2">
            <v>0</v>
          </cell>
          <cell r="G2">
            <v>-0.1887447219546603</v>
          </cell>
        </row>
        <row r="3">
          <cell r="A3">
            <v>1</v>
          </cell>
          <cell r="G3">
            <v>1.0475849201423388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55B44B-CA33-444F-BA22-AFDB63A981EE}" name="Table226" displayName="Table226" ref="B1:O25" totalsRowShown="0" headerRowDxfId="12">
  <tableColumns count="14">
    <tableColumn id="1" xr3:uid="{6A9C45BF-102E-432F-A21B-EA5DB68D195E}" name="u'">
      <calculatedColumnFormula>$Y$14+Table226[[#This Row],[DataDistance]]*COS(Table226[[#This Row],[DataAngle]])</calculatedColumnFormula>
    </tableColumn>
    <tableColumn id="2" xr3:uid="{DD43283D-411A-4389-BCF2-C1454469A2A1}" name="v'">
      <calculatedColumnFormula>$Y$15+Table226[[#This Row],[DataDistance]]*SIN(Table226[[#This Row],[DataAngle]])</calculatedColumnFormula>
    </tableColumn>
    <tableColumn id="6" xr3:uid="{F4CBC873-E0BC-4720-B6D7-5C74FCBF157C}" name="DataAngle" dataDxfId="11">
      <calculatedColumnFormula>(X16-1)*PI()/4</calculatedColumnFormula>
    </tableColumn>
    <tableColumn id="15" xr3:uid="{A4EE595C-3566-4E2E-8212-1ED60D9CE428}" name="DataAngleFok" dataDxfId="10">
      <calculatedColumnFormula>DEGREES(Table226[[#This Row],[DataAngle]])</calculatedColumnFormula>
    </tableColumn>
    <tableColumn id="7" xr3:uid="{A2AA684D-AB08-44D8-B8C3-AB9D55F813F1}" name="DataDistance" dataDxfId="9">
      <calculatedColumnFormula>Y16</calculatedColumnFormula>
    </tableColumn>
    <tableColumn id="8" xr3:uid="{1DB29507-DE67-460B-B1C6-8E0DF3146A7B}" name="Angle" dataDxfId="8">
      <calculatedColumnFormula>Table226[[#This Row],[DataAngle]]-Const_c</calculatedColumnFormula>
    </tableColumn>
    <tableColumn id="16" xr3:uid="{B2620C86-5924-4B8A-B3BA-B0CF1DD0DD57}" name="AngleFok" dataDxfId="7">
      <calculatedColumnFormula>DEGREES(Table226[[#This Row],[Angle]])</calculatedColumnFormula>
    </tableColumn>
    <tableColumn id="9" xr3:uid="{E42C04B4-51A8-4C39-997E-35A15EA80BEB}" name="r" dataDxfId="6">
      <calculatedColumnFormula>SQRT((Const_a^2*Const_b^2)/((Const_a*SIN((Table226[[#This Row],[DataAngle]]-Const_c)))^2+(Const_b*COS((Table226[[#This Row],[DataAngle]]-Const_c)))^2))</calculatedColumnFormula>
    </tableColumn>
    <tableColumn id="10" xr3:uid="{607CCAB7-39F1-497F-A972-9DC5AFF3DFAE}" name="Dev" dataDxfId="5">
      <calculatedColumnFormula>Table226[[#This Row],[DataDistance]]-Table226[[#This Row],[r]]</calculatedColumnFormula>
    </tableColumn>
    <tableColumn id="11" xr3:uid="{0146ED91-FBBA-4D31-A842-5E00CE16BB5E}" name="Dev2" dataDxfId="4">
      <calculatedColumnFormula>Table226[[#This Row],[Dev]]^2</calculatedColumnFormula>
    </tableColumn>
    <tableColumn id="14" xr3:uid="{6556FC68-E470-46C1-A4DE-9C6DF6AED178}" name="ellipse-x" dataDxfId="3">
      <calculatedColumnFormula>$Y$14+Table226[[#This Row],[r]]*COS(Table226[[#This Row],[DataAngle]])</calculatedColumnFormula>
    </tableColumn>
    <tableColumn id="12" xr3:uid="{512637A4-2CD4-449E-B003-EE81FB8F6AEC}" name="ellipse-y" dataDxfId="2">
      <calculatedColumnFormula>$Y$15+Table226[[#This Row],[r]]*SIN(Table226[[#This Row],[DataAngle]])</calculatedColumnFormula>
    </tableColumn>
    <tableColumn id="17" xr3:uid="{6CDB84E6-55CD-4580-8E9A-B54C17DF3A6B}" name="ellipse+x" dataDxfId="1">
      <calculatedColumnFormula>$Y$14-Table226[[#This Row],[r]]*COS(Table226[[#This Row],[DataAngle]])</calculatedColumnFormula>
    </tableColumn>
    <tableColumn id="18" xr3:uid="{2A672087-FC77-411D-A6B7-11F77268E243}" name="ellipse+y" dataDxfId="0">
      <calculatedColumnFormula>$Y$15-Table226[[#This Row],[r]]*SIN(Table226[[#This Row],[DataAngle]])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8FF582-9A82-4F87-97B0-2BF6A5B22F78}" name="Table357" displayName="Table357" ref="P1:R4" totalsRowShown="0">
  <autoFilter ref="P1:R4" xr:uid="{00000000-0009-0000-0100-000002000000}"/>
  <tableColumns count="3">
    <tableColumn id="1" xr3:uid="{EFED74FA-7D94-48F2-9EC4-385848348D06}" name="Constants"/>
    <tableColumn id="2" xr3:uid="{A4FEC3FC-94FC-48A4-92C2-60424E683214}" name="Kezdőadatok"/>
    <tableColumn id="3" xr3:uid="{9B03363E-21B6-4B36-B68E-AD99EC39F8C1}" name="Oszlop1" dataDxfId="13">
      <calculatedColumnFormula>DEGREES(Const_c)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303A-EE30-4E6D-A8AE-7C12AF52E318}">
  <dimension ref="B2:J119"/>
  <sheetViews>
    <sheetView tabSelected="1" zoomScale="85" zoomScaleNormal="85" workbookViewId="0">
      <selection activeCell="I28" sqref="I28"/>
    </sheetView>
  </sheetViews>
  <sheetFormatPr defaultRowHeight="15" x14ac:dyDescent="0.25"/>
  <cols>
    <col min="5" max="5" width="9.140625" style="12"/>
    <col min="8" max="10" width="13.140625" customWidth="1"/>
  </cols>
  <sheetData>
    <row r="2" spans="2:10" x14ac:dyDescent="0.25">
      <c r="C2" t="s">
        <v>3</v>
      </c>
      <c r="D2" t="s">
        <v>4</v>
      </c>
      <c r="G2">
        <v>2.6849999999999999E-2</v>
      </c>
    </row>
    <row r="3" spans="2:10" x14ac:dyDescent="0.25">
      <c r="B3" t="s">
        <v>1</v>
      </c>
      <c r="G3" s="11">
        <v>1</v>
      </c>
    </row>
    <row r="4" spans="2:10" x14ac:dyDescent="0.25">
      <c r="B4" t="s">
        <v>0</v>
      </c>
      <c r="F4" t="s">
        <v>44</v>
      </c>
      <c r="G4">
        <f>G3*G2</f>
        <v>2.6849999999999999E-2</v>
      </c>
    </row>
    <row r="5" spans="2:10" x14ac:dyDescent="0.25">
      <c r="B5" t="s">
        <v>2</v>
      </c>
    </row>
    <row r="6" spans="2:10" x14ac:dyDescent="0.25">
      <c r="E6" s="12" t="s">
        <v>12</v>
      </c>
    </row>
    <row r="7" spans="2:10" x14ac:dyDescent="0.25">
      <c r="B7" s="2" t="s">
        <v>45</v>
      </c>
      <c r="C7">
        <v>0.65790000000000004</v>
      </c>
      <c r="D7">
        <v>0.50129999999999997</v>
      </c>
      <c r="E7" s="12">
        <f>ATAN((D7-$D$15)/(C7-$C$15))/PI()*180</f>
        <v>4.0686320422636912</v>
      </c>
    </row>
    <row r="8" spans="2:10" x14ac:dyDescent="0.25">
      <c r="B8" s="2" t="s">
        <v>46</v>
      </c>
      <c r="C8">
        <v>-1.2174</v>
      </c>
      <c r="D8">
        <v>0.78259999999999996</v>
      </c>
      <c r="E8" s="12">
        <f t="shared" ref="E8:E9" si="0">ATAN((D8-$D$15)/(C8-$C$15))/PI()*180</f>
        <v>-12.459141245448588</v>
      </c>
    </row>
    <row r="9" spans="2:10" x14ac:dyDescent="0.25">
      <c r="B9" s="2" t="s">
        <v>47</v>
      </c>
      <c r="C9">
        <v>0.25729999999999997</v>
      </c>
      <c r="D9">
        <v>0</v>
      </c>
      <c r="E9" s="12">
        <f t="shared" si="0"/>
        <v>-83.322068623577778</v>
      </c>
    </row>
    <row r="10" spans="2:10" x14ac:dyDescent="0.25">
      <c r="B10" s="2"/>
    </row>
    <row r="11" spans="2:10" x14ac:dyDescent="0.25">
      <c r="B11" s="2"/>
    </row>
    <row r="13" spans="2:10" x14ac:dyDescent="0.25">
      <c r="F13" s="3" t="s">
        <v>8</v>
      </c>
      <c r="G13" s="3"/>
      <c r="H13" s="3" t="s">
        <v>9</v>
      </c>
      <c r="I13" s="3"/>
      <c r="J13" s="3"/>
    </row>
    <row r="14" spans="2:10" x14ac:dyDescent="0.25">
      <c r="C14" s="2" t="s">
        <v>3</v>
      </c>
      <c r="D14" s="2" t="s">
        <v>4</v>
      </c>
      <c r="E14" s="15"/>
      <c r="F14" s="2" t="s">
        <v>3</v>
      </c>
      <c r="G14" s="2" t="s">
        <v>4</v>
      </c>
      <c r="H14" s="2" t="s">
        <v>10</v>
      </c>
      <c r="I14" s="2" t="s">
        <v>11</v>
      </c>
      <c r="J14" s="2" t="s">
        <v>12</v>
      </c>
    </row>
    <row r="15" spans="2:10" x14ac:dyDescent="0.25">
      <c r="B15" s="1" t="s">
        <v>5</v>
      </c>
      <c r="C15" s="11">
        <v>0.2024</v>
      </c>
      <c r="D15" s="11">
        <v>0.46889999999999998</v>
      </c>
      <c r="F15">
        <f>C15</f>
        <v>0.2024</v>
      </c>
      <c r="G15">
        <f>D15</f>
        <v>0.46889999999999998</v>
      </c>
      <c r="H15" s="11"/>
      <c r="I15" s="11"/>
      <c r="J15" s="11">
        <v>12</v>
      </c>
    </row>
    <row r="17" spans="3:7" x14ac:dyDescent="0.25">
      <c r="E17" s="12">
        <v>0</v>
      </c>
    </row>
    <row r="18" spans="3:7" x14ac:dyDescent="0.25">
      <c r="C18" s="11">
        <v>5</v>
      </c>
      <c r="D18">
        <v>-5</v>
      </c>
      <c r="E18" s="12">
        <f>E$17</f>
        <v>0</v>
      </c>
      <c r="F18">
        <f>IF(C18="",$C$15,$C$15+$D18*$G$4*COS(RADIANS($J$15)+E18*(PI()/8)))</f>
        <v>7.1083684601486591E-2</v>
      </c>
      <c r="G18">
        <f>IF(C18="",$D$15,$D$15+$D18*$G$4*SIN(RADIANS($J$15)+E18*(PI()/8)))</f>
        <v>0.4409878555077158</v>
      </c>
    </row>
    <row r="19" spans="3:7" x14ac:dyDescent="0.25">
      <c r="C19" s="11">
        <v>5</v>
      </c>
      <c r="D19">
        <v>-4</v>
      </c>
      <c r="E19" s="12">
        <f>E$17</f>
        <v>0</v>
      </c>
      <c r="F19">
        <f t="shared" ref="F19:F28" si="1">IF(C19="",$C$15,$C$15+$D19*$G$4*COS(RADIANS($J$15)+E19*(PI()/8)))</f>
        <v>9.7346947681189275E-2</v>
      </c>
      <c r="G19">
        <f t="shared" ref="G19:G28" si="2">IF(C19="",$D$15,$D$15+$D19*$G$4*SIN(RADIANS($J$15)+E19*(PI()/8)))</f>
        <v>0.44657028440617264</v>
      </c>
    </row>
    <row r="20" spans="3:7" x14ac:dyDescent="0.25">
      <c r="C20" s="11"/>
      <c r="D20">
        <v>-3</v>
      </c>
      <c r="E20" s="12">
        <f>E$17</f>
        <v>0</v>
      </c>
      <c r="F20">
        <f t="shared" si="1"/>
        <v>0.2024</v>
      </c>
      <c r="G20">
        <f t="shared" si="2"/>
        <v>0.46889999999999998</v>
      </c>
    </row>
    <row r="21" spans="3:7" x14ac:dyDescent="0.25">
      <c r="C21" s="11">
        <v>1</v>
      </c>
      <c r="D21">
        <v>-2</v>
      </c>
      <c r="E21" s="12">
        <f>E$17</f>
        <v>0</v>
      </c>
      <c r="F21">
        <f t="shared" si="1"/>
        <v>0.14987347384059463</v>
      </c>
      <c r="G21">
        <f t="shared" si="2"/>
        <v>0.45773514220308631</v>
      </c>
    </row>
    <row r="22" spans="3:7" x14ac:dyDescent="0.25">
      <c r="C22" s="11"/>
      <c r="D22">
        <v>-1</v>
      </c>
      <c r="E22" s="12">
        <f>E$17</f>
        <v>0</v>
      </c>
      <c r="F22">
        <f t="shared" si="1"/>
        <v>0.2024</v>
      </c>
      <c r="G22">
        <f t="shared" si="2"/>
        <v>0.46889999999999998</v>
      </c>
    </row>
    <row r="23" spans="3:7" x14ac:dyDescent="0.25">
      <c r="C23" s="11"/>
      <c r="D23">
        <v>0</v>
      </c>
      <c r="E23" s="12">
        <f>E$17</f>
        <v>0</v>
      </c>
      <c r="F23">
        <f t="shared" si="1"/>
        <v>0.2024</v>
      </c>
      <c r="G23">
        <f t="shared" si="2"/>
        <v>0.46889999999999998</v>
      </c>
    </row>
    <row r="24" spans="3:7" x14ac:dyDescent="0.25">
      <c r="C24" s="11">
        <v>1</v>
      </c>
      <c r="D24">
        <v>1</v>
      </c>
      <c r="E24" s="12">
        <f>E$17</f>
        <v>0</v>
      </c>
      <c r="F24">
        <f t="shared" si="1"/>
        <v>0.22866326307970267</v>
      </c>
      <c r="G24">
        <f t="shared" si="2"/>
        <v>0.47448242889845682</v>
      </c>
    </row>
    <row r="25" spans="3:7" x14ac:dyDescent="0.25">
      <c r="C25" s="11"/>
      <c r="D25">
        <v>2</v>
      </c>
      <c r="E25" s="12">
        <f>E$17</f>
        <v>0</v>
      </c>
      <c r="F25">
        <f t="shared" si="1"/>
        <v>0.2024</v>
      </c>
      <c r="G25">
        <f t="shared" si="2"/>
        <v>0.46889999999999998</v>
      </c>
    </row>
    <row r="26" spans="3:7" x14ac:dyDescent="0.25">
      <c r="C26" s="11"/>
      <c r="D26">
        <v>3</v>
      </c>
      <c r="E26" s="12">
        <f>E$17</f>
        <v>0</v>
      </c>
      <c r="F26">
        <f t="shared" si="1"/>
        <v>0.2024</v>
      </c>
      <c r="G26">
        <f t="shared" si="2"/>
        <v>0.46889999999999998</v>
      </c>
    </row>
    <row r="27" spans="3:7" x14ac:dyDescent="0.25">
      <c r="C27" s="11"/>
      <c r="D27">
        <v>4</v>
      </c>
      <c r="E27" s="12">
        <f>E$17</f>
        <v>0</v>
      </c>
      <c r="F27">
        <f t="shared" si="1"/>
        <v>0.2024</v>
      </c>
      <c r="G27">
        <f t="shared" si="2"/>
        <v>0.46889999999999998</v>
      </c>
    </row>
    <row r="28" spans="3:7" x14ac:dyDescent="0.25">
      <c r="C28" s="11">
        <v>1</v>
      </c>
      <c r="D28">
        <v>5</v>
      </c>
      <c r="E28" s="12">
        <f>E$17</f>
        <v>0</v>
      </c>
      <c r="F28">
        <f t="shared" si="1"/>
        <v>0.33371631539851343</v>
      </c>
      <c r="G28">
        <f t="shared" si="2"/>
        <v>0.49681214449228417</v>
      </c>
    </row>
    <row r="29" spans="3:7" x14ac:dyDescent="0.25">
      <c r="C29" s="11"/>
    </row>
    <row r="30" spans="3:7" x14ac:dyDescent="0.25">
      <c r="C30" s="11"/>
      <c r="E30" s="12">
        <v>1</v>
      </c>
    </row>
    <row r="31" spans="3:7" x14ac:dyDescent="0.25">
      <c r="C31" s="11">
        <v>1</v>
      </c>
      <c r="D31">
        <v>-5</v>
      </c>
      <c r="E31" s="12">
        <f>E$30</f>
        <v>1</v>
      </c>
      <c r="F31">
        <f>IF(C31="",$C$15,$C$15+$D31*$G$4*COS(RADIANS($J$15)+E31*(PI()/8)))</f>
        <v>9.1761059177494414E-2</v>
      </c>
      <c r="G31">
        <f>IF(C31="",$D$15,$D$15+$D31*$G$4*SIN(RADIANS($J$15)+E31*(PI()/8)))</f>
        <v>0.39285996269284118</v>
      </c>
    </row>
    <row r="32" spans="3:7" x14ac:dyDescent="0.25">
      <c r="C32" s="11"/>
      <c r="D32">
        <v>-4</v>
      </c>
      <c r="E32" s="12">
        <f>E$30</f>
        <v>1</v>
      </c>
      <c r="F32">
        <f t="shared" ref="F32:F41" si="3">IF(C32="",$C$15,$C$15+$D32*$G$4*COS(RADIANS($J$15)+E32*(PI()/8)))</f>
        <v>0.2024</v>
      </c>
      <c r="G32">
        <f t="shared" ref="G32:G41" si="4">IF(C32="",$D$15,$D$15+$D32*$G$4*SIN(RADIANS($J$15)+E32*(PI()/8)))</f>
        <v>0.46889999999999998</v>
      </c>
    </row>
    <row r="33" spans="3:7" x14ac:dyDescent="0.25">
      <c r="C33" s="11"/>
      <c r="D33">
        <v>-3</v>
      </c>
      <c r="E33" s="12">
        <f>E$30</f>
        <v>1</v>
      </c>
      <c r="F33">
        <f t="shared" si="3"/>
        <v>0.2024</v>
      </c>
      <c r="G33">
        <f t="shared" si="4"/>
        <v>0.46889999999999998</v>
      </c>
    </row>
    <row r="34" spans="3:7" x14ac:dyDescent="0.25">
      <c r="C34" s="11">
        <v>1</v>
      </c>
      <c r="D34">
        <v>-2</v>
      </c>
      <c r="E34" s="12">
        <f>E$30</f>
        <v>1</v>
      </c>
      <c r="F34">
        <f t="shared" si="3"/>
        <v>0.15814442367099776</v>
      </c>
      <c r="G34">
        <f t="shared" si="4"/>
        <v>0.43848398507713648</v>
      </c>
    </row>
    <row r="35" spans="3:7" x14ac:dyDescent="0.25">
      <c r="C35" s="11"/>
      <c r="D35">
        <v>-1</v>
      </c>
      <c r="E35" s="12">
        <f>E$30</f>
        <v>1</v>
      </c>
      <c r="F35">
        <f t="shared" si="3"/>
        <v>0.2024</v>
      </c>
      <c r="G35">
        <f t="shared" si="4"/>
        <v>0.46889999999999998</v>
      </c>
    </row>
    <row r="36" spans="3:7" x14ac:dyDescent="0.25">
      <c r="C36" s="11"/>
      <c r="D36">
        <v>0</v>
      </c>
      <c r="E36" s="12">
        <f>E$30</f>
        <v>1</v>
      </c>
      <c r="F36">
        <f t="shared" si="3"/>
        <v>0.2024</v>
      </c>
      <c r="G36">
        <f t="shared" si="4"/>
        <v>0.46889999999999998</v>
      </c>
    </row>
    <row r="37" spans="3:7" x14ac:dyDescent="0.25">
      <c r="C37" s="11">
        <v>1</v>
      </c>
      <c r="D37">
        <v>1</v>
      </c>
      <c r="E37" s="12">
        <f>E$30</f>
        <v>1</v>
      </c>
      <c r="F37">
        <f t="shared" si="3"/>
        <v>0.22452778816450111</v>
      </c>
      <c r="G37">
        <f t="shared" si="4"/>
        <v>0.48410800746143173</v>
      </c>
    </row>
    <row r="38" spans="3:7" x14ac:dyDescent="0.25">
      <c r="C38" s="11"/>
      <c r="D38">
        <v>2</v>
      </c>
      <c r="E38" s="12">
        <f>E$30</f>
        <v>1</v>
      </c>
      <c r="F38">
        <f t="shared" si="3"/>
        <v>0.2024</v>
      </c>
      <c r="G38">
        <f t="shared" si="4"/>
        <v>0.46889999999999998</v>
      </c>
    </row>
    <row r="39" spans="3:7" x14ac:dyDescent="0.25">
      <c r="C39" s="11"/>
      <c r="D39">
        <v>3</v>
      </c>
      <c r="E39" s="12">
        <f>E$30</f>
        <v>1</v>
      </c>
      <c r="F39">
        <f t="shared" si="3"/>
        <v>0.2024</v>
      </c>
      <c r="G39">
        <f t="shared" si="4"/>
        <v>0.46889999999999998</v>
      </c>
    </row>
    <row r="40" spans="3:7" x14ac:dyDescent="0.25">
      <c r="C40" s="11"/>
      <c r="D40">
        <v>4</v>
      </c>
      <c r="E40" s="12">
        <f>E$30</f>
        <v>1</v>
      </c>
      <c r="F40">
        <f t="shared" si="3"/>
        <v>0.2024</v>
      </c>
      <c r="G40">
        <f t="shared" si="4"/>
        <v>0.46889999999999998</v>
      </c>
    </row>
    <row r="41" spans="3:7" x14ac:dyDescent="0.25">
      <c r="C41" s="11">
        <v>1</v>
      </c>
      <c r="D41">
        <v>5</v>
      </c>
      <c r="E41" s="12">
        <f>E$30</f>
        <v>1</v>
      </c>
      <c r="F41">
        <f t="shared" si="3"/>
        <v>0.31303894082250561</v>
      </c>
      <c r="G41">
        <f t="shared" si="4"/>
        <v>0.54494003730715879</v>
      </c>
    </row>
    <row r="42" spans="3:7" x14ac:dyDescent="0.25">
      <c r="C42" s="11"/>
    </row>
    <row r="43" spans="3:7" x14ac:dyDescent="0.25">
      <c r="C43" s="11"/>
      <c r="E43" s="12">
        <v>2</v>
      </c>
    </row>
    <row r="44" spans="3:7" x14ac:dyDescent="0.25">
      <c r="C44" s="11">
        <v>1</v>
      </c>
      <c r="D44">
        <v>-5</v>
      </c>
      <c r="E44" s="12">
        <f>E$43</f>
        <v>2</v>
      </c>
      <c r="F44">
        <f>IF(C44="",$C$15,$C$15+$D44*$G$4*COS(RADIANS($J$15)+E44*(PI()/8)))</f>
        <v>0.12928220954923264</v>
      </c>
      <c r="G44">
        <f>IF(C44="",$D$15,$D$15+$D44*$G$4*SIN(RADIANS($J$15)+E44*(PI()/8)))</f>
        <v>0.35630847625332684</v>
      </c>
    </row>
    <row r="45" spans="3:7" x14ac:dyDescent="0.25">
      <c r="C45" s="11"/>
      <c r="D45">
        <v>-4</v>
      </c>
      <c r="E45" s="12">
        <f>E$43</f>
        <v>2</v>
      </c>
      <c r="F45">
        <f t="shared" ref="F45:F54" si="5">IF(C45="",$C$15,$C$15+$D45*$G$4*COS(RADIANS($J$15)+E45*(PI()/8)))</f>
        <v>0.2024</v>
      </c>
      <c r="G45">
        <f t="shared" ref="G45:G54" si="6">IF(C45="",$D$15,$D$15+$D45*$G$4*SIN(RADIANS($J$15)+E45*(PI()/8)))</f>
        <v>0.46889999999999998</v>
      </c>
    </row>
    <row r="46" spans="3:7" x14ac:dyDescent="0.25">
      <c r="C46" s="11"/>
      <c r="D46">
        <v>-3</v>
      </c>
      <c r="E46" s="12">
        <f>E$43</f>
        <v>2</v>
      </c>
      <c r="F46">
        <f t="shared" si="5"/>
        <v>0.2024</v>
      </c>
      <c r="G46">
        <f t="shared" si="6"/>
        <v>0.46889999999999998</v>
      </c>
    </row>
    <row r="47" spans="3:7" x14ac:dyDescent="0.25">
      <c r="C47" s="11">
        <v>1</v>
      </c>
      <c r="D47">
        <v>-2</v>
      </c>
      <c r="E47" s="12">
        <f>E$43</f>
        <v>2</v>
      </c>
      <c r="F47">
        <f t="shared" si="5"/>
        <v>0.17315288381969304</v>
      </c>
      <c r="G47">
        <f t="shared" si="6"/>
        <v>0.42386339050133071</v>
      </c>
    </row>
    <row r="48" spans="3:7" x14ac:dyDescent="0.25">
      <c r="C48" s="11"/>
      <c r="D48">
        <v>-1</v>
      </c>
      <c r="E48" s="12">
        <f>E$43</f>
        <v>2</v>
      </c>
      <c r="F48">
        <f t="shared" si="5"/>
        <v>0.2024</v>
      </c>
      <c r="G48">
        <f t="shared" si="6"/>
        <v>0.46889999999999998</v>
      </c>
    </row>
    <row r="49" spans="3:7" x14ac:dyDescent="0.25">
      <c r="C49" s="11">
        <v>1</v>
      </c>
      <c r="D49">
        <v>0</v>
      </c>
      <c r="E49" s="12">
        <f>E$43</f>
        <v>2</v>
      </c>
      <c r="F49">
        <f t="shared" si="5"/>
        <v>0.2024</v>
      </c>
      <c r="G49">
        <f t="shared" si="6"/>
        <v>0.46889999999999998</v>
      </c>
    </row>
    <row r="50" spans="3:7" x14ac:dyDescent="0.25">
      <c r="C50" s="11"/>
      <c r="D50">
        <v>1</v>
      </c>
      <c r="E50" s="12">
        <f>E$43</f>
        <v>2</v>
      </c>
      <c r="F50">
        <f t="shared" si="5"/>
        <v>0.2024</v>
      </c>
      <c r="G50">
        <f t="shared" si="6"/>
        <v>0.46889999999999998</v>
      </c>
    </row>
    <row r="51" spans="3:7" x14ac:dyDescent="0.25">
      <c r="C51" s="11"/>
      <c r="D51">
        <v>2</v>
      </c>
      <c r="E51" s="12">
        <f>E$43</f>
        <v>2</v>
      </c>
      <c r="F51">
        <f t="shared" si="5"/>
        <v>0.2024</v>
      </c>
      <c r="G51">
        <f t="shared" si="6"/>
        <v>0.46889999999999998</v>
      </c>
    </row>
    <row r="52" spans="3:7" x14ac:dyDescent="0.25">
      <c r="C52" s="11">
        <v>1</v>
      </c>
      <c r="D52">
        <v>3</v>
      </c>
      <c r="E52" s="12">
        <f>E$43</f>
        <v>2</v>
      </c>
      <c r="F52">
        <f t="shared" si="5"/>
        <v>0.24627067427046043</v>
      </c>
      <c r="G52">
        <f t="shared" si="6"/>
        <v>0.53645491424800384</v>
      </c>
    </row>
    <row r="53" spans="3:7" x14ac:dyDescent="0.25">
      <c r="C53" s="11"/>
      <c r="D53">
        <v>4</v>
      </c>
      <c r="E53" s="12">
        <f>E$43</f>
        <v>2</v>
      </c>
      <c r="F53">
        <f t="shared" si="5"/>
        <v>0.2024</v>
      </c>
      <c r="G53">
        <f t="shared" si="6"/>
        <v>0.46889999999999998</v>
      </c>
    </row>
    <row r="54" spans="3:7" x14ac:dyDescent="0.25">
      <c r="C54" s="11">
        <v>1</v>
      </c>
      <c r="D54">
        <v>5</v>
      </c>
      <c r="E54" s="12">
        <f>E$43</f>
        <v>2</v>
      </c>
      <c r="F54">
        <f t="shared" si="5"/>
        <v>0.27551779045076735</v>
      </c>
      <c r="G54">
        <f t="shared" si="6"/>
        <v>0.58149152374667312</v>
      </c>
    </row>
    <row r="55" spans="3:7" x14ac:dyDescent="0.25">
      <c r="C55" s="11"/>
    </row>
    <row r="56" spans="3:7" x14ac:dyDescent="0.25">
      <c r="C56" s="11"/>
      <c r="E56" s="12">
        <v>3</v>
      </c>
    </row>
    <row r="57" spans="3:7" x14ac:dyDescent="0.25">
      <c r="C57" s="11">
        <v>1</v>
      </c>
      <c r="D57">
        <v>-5</v>
      </c>
      <c r="E57" s="12">
        <f>E$56</f>
        <v>3</v>
      </c>
      <c r="F57">
        <f>IF(C57="",$C$15,$C$15+$D57*$G$4*COS(RADIANS($J$15)+E57*(PI()/8)))</f>
        <v>0.17793488070267921</v>
      </c>
      <c r="G57">
        <f>IF(C57="",$D$15,$D$15+$D57*$G$4*SIN(RADIANS($J$15)+E57*(PI()/8)))</f>
        <v>0.33689802865953911</v>
      </c>
    </row>
    <row r="58" spans="3:7" x14ac:dyDescent="0.25">
      <c r="C58" s="11"/>
      <c r="D58">
        <v>-4</v>
      </c>
      <c r="E58" s="12">
        <f>E$56</f>
        <v>3</v>
      </c>
      <c r="F58">
        <f t="shared" ref="F58:F67" si="7">IF(C58="",$C$15,$C$15+$D58*$G$4*COS(RADIANS($J$15)+E58*(PI()/8)))</f>
        <v>0.2024</v>
      </c>
      <c r="G58">
        <f t="shared" ref="G58:G67" si="8">IF(C58="",$D$15,$D$15+$D58*$G$4*SIN(RADIANS($J$15)+E58*(PI()/8)))</f>
        <v>0.46889999999999998</v>
      </c>
    </row>
    <row r="59" spans="3:7" x14ac:dyDescent="0.25">
      <c r="C59" s="11"/>
      <c r="D59">
        <v>-3</v>
      </c>
      <c r="E59" s="12">
        <f>E$56</f>
        <v>3</v>
      </c>
      <c r="F59">
        <f t="shared" si="7"/>
        <v>0.2024</v>
      </c>
      <c r="G59">
        <f t="shared" si="8"/>
        <v>0.46889999999999998</v>
      </c>
    </row>
    <row r="60" spans="3:7" x14ac:dyDescent="0.25">
      <c r="C60" s="11"/>
      <c r="D60">
        <v>-2</v>
      </c>
      <c r="E60" s="12">
        <f>E$56</f>
        <v>3</v>
      </c>
      <c r="F60">
        <f t="shared" si="7"/>
        <v>0.2024</v>
      </c>
      <c r="G60">
        <f t="shared" si="8"/>
        <v>0.46889999999999998</v>
      </c>
    </row>
    <row r="61" spans="3:7" x14ac:dyDescent="0.25">
      <c r="C61" s="11">
        <v>1</v>
      </c>
      <c r="D61">
        <v>-1</v>
      </c>
      <c r="E61" s="12">
        <f>E$56</f>
        <v>3</v>
      </c>
      <c r="F61">
        <f t="shared" si="7"/>
        <v>0.19750697614053583</v>
      </c>
      <c r="G61">
        <f t="shared" si="8"/>
        <v>0.44249960573190783</v>
      </c>
    </row>
    <row r="62" spans="3:7" x14ac:dyDescent="0.25">
      <c r="C62" s="11"/>
      <c r="D62">
        <v>0</v>
      </c>
      <c r="E62" s="12">
        <f>E$56</f>
        <v>3</v>
      </c>
      <c r="F62">
        <f t="shared" si="7"/>
        <v>0.2024</v>
      </c>
      <c r="G62">
        <f t="shared" si="8"/>
        <v>0.46889999999999998</v>
      </c>
    </row>
    <row r="63" spans="3:7" x14ac:dyDescent="0.25">
      <c r="C63" s="11"/>
      <c r="D63">
        <v>1</v>
      </c>
      <c r="E63" s="12">
        <f>E$56</f>
        <v>3</v>
      </c>
      <c r="F63">
        <f t="shared" si="7"/>
        <v>0.2024</v>
      </c>
      <c r="G63">
        <f t="shared" si="8"/>
        <v>0.46889999999999998</v>
      </c>
    </row>
    <row r="64" spans="3:7" x14ac:dyDescent="0.25">
      <c r="C64" s="11"/>
      <c r="D64">
        <v>2</v>
      </c>
      <c r="E64" s="12">
        <f>E$56</f>
        <v>3</v>
      </c>
      <c r="F64">
        <f t="shared" si="7"/>
        <v>0.2024</v>
      </c>
      <c r="G64">
        <f t="shared" si="8"/>
        <v>0.46889999999999998</v>
      </c>
    </row>
    <row r="65" spans="3:7" x14ac:dyDescent="0.25">
      <c r="C65" s="11">
        <v>1</v>
      </c>
      <c r="D65">
        <v>3</v>
      </c>
      <c r="E65" s="12">
        <f>E$56</f>
        <v>3</v>
      </c>
      <c r="F65">
        <f t="shared" si="7"/>
        <v>0.21707907157839249</v>
      </c>
      <c r="G65">
        <f t="shared" si="8"/>
        <v>0.54810118280427655</v>
      </c>
    </row>
    <row r="66" spans="3:7" x14ac:dyDescent="0.25">
      <c r="C66" s="11"/>
      <c r="D66">
        <v>4</v>
      </c>
      <c r="E66" s="12">
        <f>E$56</f>
        <v>3</v>
      </c>
      <c r="F66">
        <f t="shared" si="7"/>
        <v>0.2024</v>
      </c>
      <c r="G66">
        <f t="shared" si="8"/>
        <v>0.46889999999999998</v>
      </c>
    </row>
    <row r="67" spans="3:7" x14ac:dyDescent="0.25">
      <c r="C67" s="11">
        <v>1</v>
      </c>
      <c r="D67">
        <v>5</v>
      </c>
      <c r="E67" s="12">
        <f>E$56</f>
        <v>3</v>
      </c>
      <c r="F67">
        <f t="shared" si="7"/>
        <v>0.22686511929732078</v>
      </c>
      <c r="G67">
        <f t="shared" si="8"/>
        <v>0.60090197134046086</v>
      </c>
    </row>
    <row r="68" spans="3:7" x14ac:dyDescent="0.25">
      <c r="C68" s="11"/>
    </row>
    <row r="69" spans="3:7" x14ac:dyDescent="0.25">
      <c r="C69" s="11"/>
      <c r="E69" s="12">
        <v>4</v>
      </c>
    </row>
    <row r="70" spans="3:7" x14ac:dyDescent="0.25">
      <c r="C70" s="11"/>
      <c r="D70">
        <v>-5</v>
      </c>
      <c r="E70" s="12">
        <f>E$69</f>
        <v>4</v>
      </c>
      <c r="F70">
        <f>IF(C70="",$C$15,$C$15+$D70*$G$4*COS(RADIANS($J$15)+E70*(PI()/8)))</f>
        <v>0.2024</v>
      </c>
      <c r="G70">
        <f>IF(C70="",$D$15,$D$15+$D70*$G$4*SIN(RADIANS($J$15)+E70*(PI()/8)))</f>
        <v>0.46889999999999998</v>
      </c>
    </row>
    <row r="71" spans="3:7" x14ac:dyDescent="0.25">
      <c r="C71" s="11"/>
      <c r="D71">
        <v>-4</v>
      </c>
      <c r="E71" s="12">
        <f>E$69</f>
        <v>4</v>
      </c>
      <c r="F71">
        <f t="shared" ref="F71:F80" si="9">IF(C71="",$C$15,$C$15+$D71*$G$4*COS(RADIANS($J$15)+E71*(PI()/8)))</f>
        <v>0.2024</v>
      </c>
      <c r="G71">
        <f t="shared" ref="G71:G80" si="10">IF(C71="",$D$15,$D$15+$D71*$G$4*SIN(RADIANS($J$15)+E71*(PI()/8)))</f>
        <v>0.46889999999999998</v>
      </c>
    </row>
    <row r="72" spans="3:7" x14ac:dyDescent="0.25">
      <c r="C72" s="11"/>
      <c r="D72">
        <v>-3</v>
      </c>
      <c r="E72" s="12">
        <f>E$69</f>
        <v>4</v>
      </c>
      <c r="F72">
        <f t="shared" si="9"/>
        <v>0.2024</v>
      </c>
      <c r="G72">
        <f t="shared" si="10"/>
        <v>0.46889999999999998</v>
      </c>
    </row>
    <row r="73" spans="3:7" x14ac:dyDescent="0.25">
      <c r="C73" s="11"/>
      <c r="D73">
        <v>-2</v>
      </c>
      <c r="E73" s="12">
        <f>E$69</f>
        <v>4</v>
      </c>
      <c r="F73">
        <f t="shared" si="9"/>
        <v>0.2024</v>
      </c>
      <c r="G73">
        <f t="shared" si="10"/>
        <v>0.46889999999999998</v>
      </c>
    </row>
    <row r="74" spans="3:7" x14ac:dyDescent="0.25">
      <c r="C74" s="11"/>
      <c r="D74">
        <v>-1</v>
      </c>
      <c r="E74" s="12">
        <f>E$69</f>
        <v>4</v>
      </c>
      <c r="F74">
        <f t="shared" si="9"/>
        <v>0.2024</v>
      </c>
      <c r="G74">
        <f t="shared" si="10"/>
        <v>0.46889999999999998</v>
      </c>
    </row>
    <row r="75" spans="3:7" x14ac:dyDescent="0.25">
      <c r="C75" s="11"/>
      <c r="D75">
        <v>0</v>
      </c>
      <c r="E75" s="12">
        <f>E$69</f>
        <v>4</v>
      </c>
      <c r="F75">
        <f t="shared" si="9"/>
        <v>0.2024</v>
      </c>
      <c r="G75">
        <f t="shared" si="10"/>
        <v>0.46889999999999998</v>
      </c>
    </row>
    <row r="76" spans="3:7" x14ac:dyDescent="0.25">
      <c r="C76" s="11"/>
      <c r="D76">
        <v>1</v>
      </c>
      <c r="E76" s="12">
        <f>E$69</f>
        <v>4</v>
      </c>
      <c r="F76">
        <f t="shared" si="9"/>
        <v>0.2024</v>
      </c>
      <c r="G76">
        <f t="shared" si="10"/>
        <v>0.46889999999999998</v>
      </c>
    </row>
    <row r="77" spans="3:7" x14ac:dyDescent="0.25">
      <c r="C77" s="11"/>
      <c r="D77">
        <v>2</v>
      </c>
      <c r="E77" s="12">
        <f>E$69</f>
        <v>4</v>
      </c>
      <c r="F77">
        <f t="shared" si="9"/>
        <v>0.2024</v>
      </c>
      <c r="G77">
        <f t="shared" si="10"/>
        <v>0.46889999999999998</v>
      </c>
    </row>
    <row r="78" spans="3:7" x14ac:dyDescent="0.25">
      <c r="C78" s="11"/>
      <c r="D78">
        <v>3</v>
      </c>
      <c r="E78" s="12">
        <f>E$69</f>
        <v>4</v>
      </c>
      <c r="F78">
        <f t="shared" si="9"/>
        <v>0.2024</v>
      </c>
      <c r="G78">
        <f t="shared" si="10"/>
        <v>0.46889999999999998</v>
      </c>
    </row>
    <row r="79" spans="3:7" x14ac:dyDescent="0.25">
      <c r="C79" s="11"/>
      <c r="D79">
        <v>4</v>
      </c>
      <c r="E79" s="12">
        <f>E$69</f>
        <v>4</v>
      </c>
      <c r="F79">
        <f t="shared" si="9"/>
        <v>0.2024</v>
      </c>
      <c r="G79">
        <f t="shared" si="10"/>
        <v>0.46889999999999998</v>
      </c>
    </row>
    <row r="80" spans="3:7" x14ac:dyDescent="0.25">
      <c r="C80" s="11"/>
      <c r="D80">
        <v>5</v>
      </c>
      <c r="E80" s="12">
        <f>E$69</f>
        <v>4</v>
      </c>
      <c r="F80">
        <f t="shared" si="9"/>
        <v>0.2024</v>
      </c>
      <c r="G80">
        <f t="shared" si="10"/>
        <v>0.46889999999999998</v>
      </c>
    </row>
    <row r="81" spans="3:7" x14ac:dyDescent="0.25">
      <c r="C81" s="11"/>
    </row>
    <row r="82" spans="3:7" x14ac:dyDescent="0.25">
      <c r="C82" s="11"/>
      <c r="E82" s="12">
        <v>5</v>
      </c>
    </row>
    <row r="83" spans="3:7" x14ac:dyDescent="0.25">
      <c r="C83" s="11"/>
      <c r="D83">
        <v>-5</v>
      </c>
      <c r="E83" s="12">
        <f>E$82</f>
        <v>5</v>
      </c>
      <c r="F83">
        <f>IF(C83="",$C$15,$C$15+$D83*$G$4*COS(RADIANS($J$15)+E83*(PI()/8)))</f>
        <v>0.2024</v>
      </c>
      <c r="G83">
        <f>IF(C83="",$D$15,$D$15+$D83*$G$4*SIN(RADIANS($J$15)+E83*(PI()/8)))</f>
        <v>0.46889999999999998</v>
      </c>
    </row>
    <row r="84" spans="3:7" x14ac:dyDescent="0.25">
      <c r="C84" s="11"/>
      <c r="D84">
        <v>-4</v>
      </c>
      <c r="E84" s="12">
        <f>E$82</f>
        <v>5</v>
      </c>
      <c r="F84">
        <f t="shared" ref="F84:F93" si="11">IF(C84="",$C$15,$C$15+$D84*$G$4*COS(RADIANS($J$15)+E84*(PI()/8)))</f>
        <v>0.2024</v>
      </c>
      <c r="G84">
        <f t="shared" ref="G84:G93" si="12">IF(C84="",$D$15,$D$15+$D84*$G$4*SIN(RADIANS($J$15)+E84*(PI()/8)))</f>
        <v>0.46889999999999998</v>
      </c>
    </row>
    <row r="85" spans="3:7" x14ac:dyDescent="0.25">
      <c r="C85" s="11"/>
      <c r="D85">
        <v>-3</v>
      </c>
      <c r="E85" s="12">
        <f>E$82</f>
        <v>5</v>
      </c>
      <c r="F85">
        <f t="shared" si="11"/>
        <v>0.2024</v>
      </c>
      <c r="G85">
        <f t="shared" si="12"/>
        <v>0.46889999999999998</v>
      </c>
    </row>
    <row r="86" spans="3:7" x14ac:dyDescent="0.25">
      <c r="C86" s="11"/>
      <c r="D86">
        <v>-2</v>
      </c>
      <c r="E86" s="12">
        <f>E$82</f>
        <v>5</v>
      </c>
      <c r="F86">
        <f t="shared" si="11"/>
        <v>0.2024</v>
      </c>
      <c r="G86">
        <f t="shared" si="12"/>
        <v>0.46889999999999998</v>
      </c>
    </row>
    <row r="87" spans="3:7" x14ac:dyDescent="0.25">
      <c r="C87" s="11"/>
      <c r="D87">
        <v>-1</v>
      </c>
      <c r="E87" s="12">
        <f>E$82</f>
        <v>5</v>
      </c>
      <c r="F87">
        <f t="shared" si="11"/>
        <v>0.2024</v>
      </c>
      <c r="G87">
        <f t="shared" si="12"/>
        <v>0.46889999999999998</v>
      </c>
    </row>
    <row r="88" spans="3:7" x14ac:dyDescent="0.25">
      <c r="C88" s="11"/>
      <c r="D88">
        <v>0</v>
      </c>
      <c r="E88" s="12">
        <f>E$82</f>
        <v>5</v>
      </c>
      <c r="F88">
        <f t="shared" si="11"/>
        <v>0.2024</v>
      </c>
      <c r="G88">
        <f t="shared" si="12"/>
        <v>0.46889999999999998</v>
      </c>
    </row>
    <row r="89" spans="3:7" x14ac:dyDescent="0.25">
      <c r="C89" s="11"/>
      <c r="D89">
        <v>1</v>
      </c>
      <c r="E89" s="12">
        <f>E$82</f>
        <v>5</v>
      </c>
      <c r="F89">
        <f t="shared" si="11"/>
        <v>0.2024</v>
      </c>
      <c r="G89">
        <f t="shared" si="12"/>
        <v>0.46889999999999998</v>
      </c>
    </row>
    <row r="90" spans="3:7" x14ac:dyDescent="0.25">
      <c r="C90" s="11"/>
      <c r="D90">
        <v>2</v>
      </c>
      <c r="E90" s="12">
        <f>E$82</f>
        <v>5</v>
      </c>
      <c r="F90">
        <f t="shared" si="11"/>
        <v>0.2024</v>
      </c>
      <c r="G90">
        <f t="shared" si="12"/>
        <v>0.46889999999999998</v>
      </c>
    </row>
    <row r="91" spans="3:7" x14ac:dyDescent="0.25">
      <c r="C91" s="11"/>
      <c r="D91">
        <v>3</v>
      </c>
      <c r="E91" s="12">
        <f>E$82</f>
        <v>5</v>
      </c>
      <c r="F91">
        <f t="shared" si="11"/>
        <v>0.2024</v>
      </c>
      <c r="G91">
        <f t="shared" si="12"/>
        <v>0.46889999999999998</v>
      </c>
    </row>
    <row r="92" spans="3:7" x14ac:dyDescent="0.25">
      <c r="C92" s="11"/>
      <c r="D92">
        <v>4</v>
      </c>
      <c r="E92" s="12">
        <f>E$82</f>
        <v>5</v>
      </c>
      <c r="F92">
        <f t="shared" si="11"/>
        <v>0.2024</v>
      </c>
      <c r="G92">
        <f t="shared" si="12"/>
        <v>0.46889999999999998</v>
      </c>
    </row>
    <row r="93" spans="3:7" x14ac:dyDescent="0.25">
      <c r="C93" s="11"/>
      <c r="D93">
        <v>5</v>
      </c>
      <c r="E93" s="12">
        <f>E$82</f>
        <v>5</v>
      </c>
      <c r="F93">
        <f t="shared" si="11"/>
        <v>0.2024</v>
      </c>
      <c r="G93">
        <f t="shared" si="12"/>
        <v>0.46889999999999998</v>
      </c>
    </row>
    <row r="94" spans="3:7" x14ac:dyDescent="0.25">
      <c r="C94" s="11"/>
    </row>
    <row r="95" spans="3:7" x14ac:dyDescent="0.25">
      <c r="C95" s="11"/>
      <c r="E95" s="12">
        <v>6</v>
      </c>
    </row>
    <row r="96" spans="3:7" x14ac:dyDescent="0.25">
      <c r="C96" s="11"/>
      <c r="D96">
        <v>-5</v>
      </c>
      <c r="E96" s="12">
        <f>E$95</f>
        <v>6</v>
      </c>
      <c r="F96">
        <f>IF(C96="",$C$15,$C$15+$D96*$G$4*COS(RADIANS($J$15)+E96*(PI()/8)))</f>
        <v>0.2024</v>
      </c>
      <c r="G96">
        <f>IF(C96="",$D$15,$D$15+$D96*$G$4*SIN(RADIANS($J$15)+E96*(PI()/8)))</f>
        <v>0.46889999999999998</v>
      </c>
    </row>
    <row r="97" spans="3:7" x14ac:dyDescent="0.25">
      <c r="C97" s="11"/>
      <c r="D97">
        <v>-4</v>
      </c>
      <c r="E97" s="12">
        <f>E$95</f>
        <v>6</v>
      </c>
      <c r="F97">
        <f t="shared" ref="F97:F106" si="13">IF(C97="",$C$15,$C$15+$D97*$G$4*COS(RADIANS($J$15)+E97*(PI()/8)))</f>
        <v>0.2024</v>
      </c>
      <c r="G97">
        <f t="shared" ref="G97:G106" si="14">IF(C97="",$D$15,$D$15+$D97*$G$4*SIN(RADIANS($J$15)+E97*(PI()/8)))</f>
        <v>0.46889999999999998</v>
      </c>
    </row>
    <row r="98" spans="3:7" x14ac:dyDescent="0.25">
      <c r="C98" s="11"/>
      <c r="D98">
        <v>-3</v>
      </c>
      <c r="E98" s="12">
        <f>E$95</f>
        <v>6</v>
      </c>
      <c r="F98">
        <f t="shared" si="13"/>
        <v>0.2024</v>
      </c>
      <c r="G98">
        <f t="shared" si="14"/>
        <v>0.46889999999999998</v>
      </c>
    </row>
    <row r="99" spans="3:7" x14ac:dyDescent="0.25">
      <c r="C99" s="11"/>
      <c r="D99">
        <v>-2</v>
      </c>
      <c r="E99" s="12">
        <f>E$95</f>
        <v>6</v>
      </c>
      <c r="F99">
        <f t="shared" si="13"/>
        <v>0.2024</v>
      </c>
      <c r="G99">
        <f t="shared" si="14"/>
        <v>0.46889999999999998</v>
      </c>
    </row>
    <row r="100" spans="3:7" x14ac:dyDescent="0.25">
      <c r="C100" s="11"/>
      <c r="D100">
        <v>-1</v>
      </c>
      <c r="E100" s="12">
        <f>E$95</f>
        <v>6</v>
      </c>
      <c r="F100">
        <f t="shared" si="13"/>
        <v>0.2024</v>
      </c>
      <c r="G100">
        <f t="shared" si="14"/>
        <v>0.46889999999999998</v>
      </c>
    </row>
    <row r="101" spans="3:7" x14ac:dyDescent="0.25">
      <c r="C101" s="11"/>
      <c r="D101">
        <v>0</v>
      </c>
      <c r="E101" s="12">
        <f>E$95</f>
        <v>6</v>
      </c>
      <c r="F101">
        <f t="shared" si="13"/>
        <v>0.2024</v>
      </c>
      <c r="G101">
        <f t="shared" si="14"/>
        <v>0.46889999999999998</v>
      </c>
    </row>
    <row r="102" spans="3:7" x14ac:dyDescent="0.25">
      <c r="C102" s="11"/>
      <c r="D102">
        <v>1</v>
      </c>
      <c r="E102" s="12">
        <f>E$95</f>
        <v>6</v>
      </c>
      <c r="F102">
        <f t="shared" si="13"/>
        <v>0.2024</v>
      </c>
      <c r="G102">
        <f t="shared" si="14"/>
        <v>0.46889999999999998</v>
      </c>
    </row>
    <row r="103" spans="3:7" x14ac:dyDescent="0.25">
      <c r="C103" s="11"/>
      <c r="D103">
        <v>2</v>
      </c>
      <c r="E103" s="12">
        <f>E$95</f>
        <v>6</v>
      </c>
      <c r="F103">
        <f t="shared" si="13"/>
        <v>0.2024</v>
      </c>
      <c r="G103">
        <f t="shared" si="14"/>
        <v>0.46889999999999998</v>
      </c>
    </row>
    <row r="104" spans="3:7" x14ac:dyDescent="0.25">
      <c r="C104" s="11"/>
      <c r="D104">
        <v>3</v>
      </c>
      <c r="E104" s="12">
        <f>E$95</f>
        <v>6</v>
      </c>
      <c r="F104">
        <f t="shared" si="13"/>
        <v>0.2024</v>
      </c>
      <c r="G104">
        <f t="shared" si="14"/>
        <v>0.46889999999999998</v>
      </c>
    </row>
    <row r="105" spans="3:7" x14ac:dyDescent="0.25">
      <c r="C105" s="11"/>
      <c r="D105">
        <v>4</v>
      </c>
      <c r="E105" s="12">
        <f>E$95</f>
        <v>6</v>
      </c>
      <c r="F105">
        <f t="shared" si="13"/>
        <v>0.2024</v>
      </c>
      <c r="G105">
        <f t="shared" si="14"/>
        <v>0.46889999999999998</v>
      </c>
    </row>
    <row r="106" spans="3:7" x14ac:dyDescent="0.25">
      <c r="C106" s="11"/>
      <c r="D106">
        <v>5</v>
      </c>
      <c r="E106" s="12">
        <f>E$95</f>
        <v>6</v>
      </c>
      <c r="F106">
        <f t="shared" si="13"/>
        <v>0.2024</v>
      </c>
      <c r="G106">
        <f t="shared" si="14"/>
        <v>0.46889999999999998</v>
      </c>
    </row>
    <row r="107" spans="3:7" x14ac:dyDescent="0.25">
      <c r="C107" s="11"/>
    </row>
    <row r="108" spans="3:7" x14ac:dyDescent="0.25">
      <c r="C108" s="11"/>
      <c r="E108" s="12">
        <v>7</v>
      </c>
    </row>
    <row r="109" spans="3:7" x14ac:dyDescent="0.25">
      <c r="C109" s="11"/>
      <c r="D109">
        <v>-5</v>
      </c>
      <c r="E109" s="12">
        <f>E$108</f>
        <v>7</v>
      </c>
      <c r="F109">
        <f>IF(C109="",$C$15,$C$15+$D109*$G$4*COS(RADIANS($J$15)+E109*(PI()/8)))</f>
        <v>0.2024</v>
      </c>
      <c r="G109">
        <f>IF(C109="",$D$15,$D$15+$D109*$G$4*SIN(RADIANS($J$15)+E109*(PI()/8)))</f>
        <v>0.46889999999999998</v>
      </c>
    </row>
    <row r="110" spans="3:7" x14ac:dyDescent="0.25">
      <c r="C110" s="11"/>
      <c r="D110">
        <v>-4</v>
      </c>
      <c r="E110" s="12">
        <f>E$108</f>
        <v>7</v>
      </c>
      <c r="F110">
        <f t="shared" ref="F110:F119" si="15">IF(C110="",$C$15,$C$15+$D110*$G$4*COS(RADIANS($J$15)+E110*(PI()/8)))</f>
        <v>0.2024</v>
      </c>
      <c r="G110">
        <f t="shared" ref="G110:G119" si="16">IF(C110="",$D$15,$D$15+$D110*$G$4*SIN(RADIANS($J$15)+E110*(PI()/8)))</f>
        <v>0.46889999999999998</v>
      </c>
    </row>
    <row r="111" spans="3:7" x14ac:dyDescent="0.25">
      <c r="C111" s="11"/>
      <c r="D111">
        <v>-3</v>
      </c>
      <c r="E111" s="12">
        <f>E$108</f>
        <v>7</v>
      </c>
      <c r="F111">
        <f t="shared" si="15"/>
        <v>0.2024</v>
      </c>
      <c r="G111">
        <f t="shared" si="16"/>
        <v>0.46889999999999998</v>
      </c>
    </row>
    <row r="112" spans="3:7" x14ac:dyDescent="0.25">
      <c r="C112" s="11"/>
      <c r="D112">
        <v>-2</v>
      </c>
      <c r="E112" s="12">
        <f>E$108</f>
        <v>7</v>
      </c>
      <c r="F112">
        <f t="shared" si="15"/>
        <v>0.2024</v>
      </c>
      <c r="G112">
        <f t="shared" si="16"/>
        <v>0.46889999999999998</v>
      </c>
    </row>
    <row r="113" spans="3:7" x14ac:dyDescent="0.25">
      <c r="C113" s="11"/>
      <c r="D113">
        <v>-1</v>
      </c>
      <c r="E113" s="12">
        <f>E$108</f>
        <v>7</v>
      </c>
      <c r="F113">
        <f t="shared" si="15"/>
        <v>0.2024</v>
      </c>
      <c r="G113">
        <f t="shared" si="16"/>
        <v>0.46889999999999998</v>
      </c>
    </row>
    <row r="114" spans="3:7" x14ac:dyDescent="0.25">
      <c r="C114" s="11"/>
      <c r="D114">
        <v>0</v>
      </c>
      <c r="E114" s="12">
        <f>E$108</f>
        <v>7</v>
      </c>
      <c r="F114">
        <f t="shared" si="15"/>
        <v>0.2024</v>
      </c>
      <c r="G114">
        <f t="shared" si="16"/>
        <v>0.46889999999999998</v>
      </c>
    </row>
    <row r="115" spans="3:7" x14ac:dyDescent="0.25">
      <c r="C115" s="11"/>
      <c r="D115">
        <v>1</v>
      </c>
      <c r="E115" s="12">
        <f>E$108</f>
        <v>7</v>
      </c>
      <c r="F115">
        <f t="shared" si="15"/>
        <v>0.2024</v>
      </c>
      <c r="G115">
        <f t="shared" si="16"/>
        <v>0.46889999999999998</v>
      </c>
    </row>
    <row r="116" spans="3:7" x14ac:dyDescent="0.25">
      <c r="C116" s="11"/>
      <c r="D116">
        <v>2</v>
      </c>
      <c r="E116" s="12">
        <f>E$108</f>
        <v>7</v>
      </c>
      <c r="F116">
        <f t="shared" si="15"/>
        <v>0.2024</v>
      </c>
      <c r="G116">
        <f t="shared" si="16"/>
        <v>0.46889999999999998</v>
      </c>
    </row>
    <row r="117" spans="3:7" x14ac:dyDescent="0.25">
      <c r="C117" s="11"/>
      <c r="D117">
        <v>3</v>
      </c>
      <c r="E117" s="12">
        <f>E$108</f>
        <v>7</v>
      </c>
      <c r="F117">
        <f t="shared" si="15"/>
        <v>0.2024</v>
      </c>
      <c r="G117">
        <f t="shared" si="16"/>
        <v>0.46889999999999998</v>
      </c>
    </row>
    <row r="118" spans="3:7" x14ac:dyDescent="0.25">
      <c r="C118" s="11"/>
      <c r="D118">
        <v>4</v>
      </c>
      <c r="E118" s="12">
        <f>E$108</f>
        <v>7</v>
      </c>
      <c r="F118">
        <f t="shared" si="15"/>
        <v>0.2024</v>
      </c>
      <c r="G118">
        <f t="shared" si="16"/>
        <v>0.46889999999999998</v>
      </c>
    </row>
    <row r="119" spans="3:7" x14ac:dyDescent="0.25">
      <c r="C119" s="11"/>
      <c r="D119">
        <v>5</v>
      </c>
      <c r="E119" s="12">
        <f>E$108</f>
        <v>7</v>
      </c>
      <c r="F119">
        <f t="shared" si="15"/>
        <v>0.2024</v>
      </c>
      <c r="G119">
        <f t="shared" si="16"/>
        <v>0.46889999999999998</v>
      </c>
    </row>
  </sheetData>
  <mergeCells count="2">
    <mergeCell ref="F13:G13"/>
    <mergeCell ref="H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74186-8366-4661-9D13-87D47444E226}">
  <sheetPr codeName="Munka4"/>
  <dimension ref="A1:AC45"/>
  <sheetViews>
    <sheetView zoomScale="55" zoomScaleNormal="55" workbookViewId="0">
      <selection activeCell="AA12" sqref="AA12"/>
    </sheetView>
  </sheetViews>
  <sheetFormatPr defaultRowHeight="15" x14ac:dyDescent="0.25"/>
  <cols>
    <col min="1" max="1" width="9.140625" style="4"/>
    <col min="2" max="3" width="9.140625" style="4" customWidth="1"/>
    <col min="4" max="4" width="10.140625" style="4" bestFit="1" customWidth="1"/>
    <col min="5" max="5" width="13.42578125" style="4" bestFit="1" customWidth="1"/>
    <col min="6" max="6" width="12.5703125" style="4" bestFit="1" customWidth="1"/>
    <col min="7" max="15" width="12.5703125" style="4" customWidth="1"/>
    <col min="16" max="16" width="11.85546875" style="4" customWidth="1"/>
    <col min="17" max="17" width="12.7109375" style="4" customWidth="1"/>
    <col min="18" max="19" width="4.7109375" style="4" customWidth="1"/>
    <col min="20" max="20" width="11.85546875" style="4" customWidth="1"/>
    <col min="21" max="22" width="9.140625" style="4"/>
    <col min="23" max="23" width="12.28515625" style="4" bestFit="1" customWidth="1"/>
    <col min="24" max="29" width="9.140625" style="4"/>
    <col min="30" max="30" width="9.140625" style="4" customWidth="1"/>
    <col min="31" max="31" width="3.42578125" style="4" customWidth="1"/>
    <col min="32" max="272" width="9.140625" style="4"/>
    <col min="273" max="273" width="8.140625" style="4" customWidth="1"/>
    <col min="274" max="276" width="9.140625" style="4"/>
    <col min="277" max="277" width="13.140625" style="4" bestFit="1" customWidth="1"/>
    <col min="278" max="278" width="10.28515625" style="4" bestFit="1" customWidth="1"/>
    <col min="279" max="528" width="9.140625" style="4"/>
    <col min="529" max="529" width="8.140625" style="4" customWidth="1"/>
    <col min="530" max="532" width="9.140625" style="4"/>
    <col min="533" max="533" width="13.140625" style="4" bestFit="1" customWidth="1"/>
    <col min="534" max="534" width="10.28515625" style="4" bestFit="1" customWidth="1"/>
    <col min="535" max="784" width="9.140625" style="4"/>
    <col min="785" max="785" width="8.140625" style="4" customWidth="1"/>
    <col min="786" max="788" width="9.140625" style="4"/>
    <col min="789" max="789" width="13.140625" style="4" bestFit="1" customWidth="1"/>
    <col min="790" max="790" width="10.28515625" style="4" bestFit="1" customWidth="1"/>
    <col min="791" max="1040" width="9.140625" style="4"/>
    <col min="1041" max="1041" width="8.140625" style="4" customWidth="1"/>
    <col min="1042" max="1044" width="9.140625" style="4"/>
    <col min="1045" max="1045" width="13.140625" style="4" bestFit="1" customWidth="1"/>
    <col min="1046" max="1046" width="10.28515625" style="4" bestFit="1" customWidth="1"/>
    <col min="1047" max="1296" width="9.140625" style="4"/>
    <col min="1297" max="1297" width="8.140625" style="4" customWidth="1"/>
    <col min="1298" max="1300" width="9.140625" style="4"/>
    <col min="1301" max="1301" width="13.140625" style="4" bestFit="1" customWidth="1"/>
    <col min="1302" max="1302" width="10.28515625" style="4" bestFit="1" customWidth="1"/>
    <col min="1303" max="1552" width="9.140625" style="4"/>
    <col min="1553" max="1553" width="8.140625" style="4" customWidth="1"/>
    <col min="1554" max="1556" width="9.140625" style="4"/>
    <col min="1557" max="1557" width="13.140625" style="4" bestFit="1" customWidth="1"/>
    <col min="1558" max="1558" width="10.28515625" style="4" bestFit="1" customWidth="1"/>
    <col min="1559" max="1808" width="9.140625" style="4"/>
    <col min="1809" max="1809" width="8.140625" style="4" customWidth="1"/>
    <col min="1810" max="1812" width="9.140625" style="4"/>
    <col min="1813" max="1813" width="13.140625" style="4" bestFit="1" customWidth="1"/>
    <col min="1814" max="1814" width="10.28515625" style="4" bestFit="1" customWidth="1"/>
    <col min="1815" max="2064" width="9.140625" style="4"/>
    <col min="2065" max="2065" width="8.140625" style="4" customWidth="1"/>
    <col min="2066" max="2068" width="9.140625" style="4"/>
    <col min="2069" max="2069" width="13.140625" style="4" bestFit="1" customWidth="1"/>
    <col min="2070" max="2070" width="10.28515625" style="4" bestFit="1" customWidth="1"/>
    <col min="2071" max="2320" width="9.140625" style="4"/>
    <col min="2321" max="2321" width="8.140625" style="4" customWidth="1"/>
    <col min="2322" max="2324" width="9.140625" style="4"/>
    <col min="2325" max="2325" width="13.140625" style="4" bestFit="1" customWidth="1"/>
    <col min="2326" max="2326" width="10.28515625" style="4" bestFit="1" customWidth="1"/>
    <col min="2327" max="2576" width="9.140625" style="4"/>
    <col min="2577" max="2577" width="8.140625" style="4" customWidth="1"/>
    <col min="2578" max="2580" width="9.140625" style="4"/>
    <col min="2581" max="2581" width="13.140625" style="4" bestFit="1" customWidth="1"/>
    <col min="2582" max="2582" width="10.28515625" style="4" bestFit="1" customWidth="1"/>
    <col min="2583" max="2832" width="9.140625" style="4"/>
    <col min="2833" max="2833" width="8.140625" style="4" customWidth="1"/>
    <col min="2834" max="2836" width="9.140625" style="4"/>
    <col min="2837" max="2837" width="13.140625" style="4" bestFit="1" customWidth="1"/>
    <col min="2838" max="2838" width="10.28515625" style="4" bestFit="1" customWidth="1"/>
    <col min="2839" max="3088" width="9.140625" style="4"/>
    <col min="3089" max="3089" width="8.140625" style="4" customWidth="1"/>
    <col min="3090" max="3092" width="9.140625" style="4"/>
    <col min="3093" max="3093" width="13.140625" style="4" bestFit="1" customWidth="1"/>
    <col min="3094" max="3094" width="10.28515625" style="4" bestFit="1" customWidth="1"/>
    <col min="3095" max="3344" width="9.140625" style="4"/>
    <col min="3345" max="3345" width="8.140625" style="4" customWidth="1"/>
    <col min="3346" max="3348" width="9.140625" style="4"/>
    <col min="3349" max="3349" width="13.140625" style="4" bestFit="1" customWidth="1"/>
    <col min="3350" max="3350" width="10.28515625" style="4" bestFit="1" customWidth="1"/>
    <col min="3351" max="3600" width="9.140625" style="4"/>
    <col min="3601" max="3601" width="8.140625" style="4" customWidth="1"/>
    <col min="3602" max="3604" width="9.140625" style="4"/>
    <col min="3605" max="3605" width="13.140625" style="4" bestFit="1" customWidth="1"/>
    <col min="3606" max="3606" width="10.28515625" style="4" bestFit="1" customWidth="1"/>
    <col min="3607" max="3856" width="9.140625" style="4"/>
    <col min="3857" max="3857" width="8.140625" style="4" customWidth="1"/>
    <col min="3858" max="3860" width="9.140625" style="4"/>
    <col min="3861" max="3861" width="13.140625" style="4" bestFit="1" customWidth="1"/>
    <col min="3862" max="3862" width="10.28515625" style="4" bestFit="1" customWidth="1"/>
    <col min="3863" max="4112" width="9.140625" style="4"/>
    <col min="4113" max="4113" width="8.140625" style="4" customWidth="1"/>
    <col min="4114" max="4116" width="9.140625" style="4"/>
    <col min="4117" max="4117" width="13.140625" style="4" bestFit="1" customWidth="1"/>
    <col min="4118" max="4118" width="10.28515625" style="4" bestFit="1" customWidth="1"/>
    <col min="4119" max="4368" width="9.140625" style="4"/>
    <col min="4369" max="4369" width="8.140625" style="4" customWidth="1"/>
    <col min="4370" max="4372" width="9.140625" style="4"/>
    <col min="4373" max="4373" width="13.140625" style="4" bestFit="1" customWidth="1"/>
    <col min="4374" max="4374" width="10.28515625" style="4" bestFit="1" customWidth="1"/>
    <col min="4375" max="4624" width="9.140625" style="4"/>
    <col min="4625" max="4625" width="8.140625" style="4" customWidth="1"/>
    <col min="4626" max="4628" width="9.140625" style="4"/>
    <col min="4629" max="4629" width="13.140625" style="4" bestFit="1" customWidth="1"/>
    <col min="4630" max="4630" width="10.28515625" style="4" bestFit="1" customWidth="1"/>
    <col min="4631" max="4880" width="9.140625" style="4"/>
    <col min="4881" max="4881" width="8.140625" style="4" customWidth="1"/>
    <col min="4882" max="4884" width="9.140625" style="4"/>
    <col min="4885" max="4885" width="13.140625" style="4" bestFit="1" customWidth="1"/>
    <col min="4886" max="4886" width="10.28515625" style="4" bestFit="1" customWidth="1"/>
    <col min="4887" max="5136" width="9.140625" style="4"/>
    <col min="5137" max="5137" width="8.140625" style="4" customWidth="1"/>
    <col min="5138" max="5140" width="9.140625" style="4"/>
    <col min="5141" max="5141" width="13.140625" style="4" bestFit="1" customWidth="1"/>
    <col min="5142" max="5142" width="10.28515625" style="4" bestFit="1" customWidth="1"/>
    <col min="5143" max="5392" width="9.140625" style="4"/>
    <col min="5393" max="5393" width="8.140625" style="4" customWidth="1"/>
    <col min="5394" max="5396" width="9.140625" style="4"/>
    <col min="5397" max="5397" width="13.140625" style="4" bestFit="1" customWidth="1"/>
    <col min="5398" max="5398" width="10.28515625" style="4" bestFit="1" customWidth="1"/>
    <col min="5399" max="5648" width="9.140625" style="4"/>
    <col min="5649" max="5649" width="8.140625" style="4" customWidth="1"/>
    <col min="5650" max="5652" width="9.140625" style="4"/>
    <col min="5653" max="5653" width="13.140625" style="4" bestFit="1" customWidth="1"/>
    <col min="5654" max="5654" width="10.28515625" style="4" bestFit="1" customWidth="1"/>
    <col min="5655" max="5904" width="9.140625" style="4"/>
    <col min="5905" max="5905" width="8.140625" style="4" customWidth="1"/>
    <col min="5906" max="5908" width="9.140625" style="4"/>
    <col min="5909" max="5909" width="13.140625" style="4" bestFit="1" customWidth="1"/>
    <col min="5910" max="5910" width="10.28515625" style="4" bestFit="1" customWidth="1"/>
    <col min="5911" max="6160" width="9.140625" style="4"/>
    <col min="6161" max="6161" width="8.140625" style="4" customWidth="1"/>
    <col min="6162" max="6164" width="9.140625" style="4"/>
    <col min="6165" max="6165" width="13.140625" style="4" bestFit="1" customWidth="1"/>
    <col min="6166" max="6166" width="10.28515625" style="4" bestFit="1" customWidth="1"/>
    <col min="6167" max="6416" width="9.140625" style="4"/>
    <col min="6417" max="6417" width="8.140625" style="4" customWidth="1"/>
    <col min="6418" max="6420" width="9.140625" style="4"/>
    <col min="6421" max="6421" width="13.140625" style="4" bestFit="1" customWidth="1"/>
    <col min="6422" max="6422" width="10.28515625" style="4" bestFit="1" customWidth="1"/>
    <col min="6423" max="6672" width="9.140625" style="4"/>
    <col min="6673" max="6673" width="8.140625" style="4" customWidth="1"/>
    <col min="6674" max="6676" width="9.140625" style="4"/>
    <col min="6677" max="6677" width="13.140625" style="4" bestFit="1" customWidth="1"/>
    <col min="6678" max="6678" width="10.28515625" style="4" bestFit="1" customWidth="1"/>
    <col min="6679" max="6928" width="9.140625" style="4"/>
    <col min="6929" max="6929" width="8.140625" style="4" customWidth="1"/>
    <col min="6930" max="6932" width="9.140625" style="4"/>
    <col min="6933" max="6933" width="13.140625" style="4" bestFit="1" customWidth="1"/>
    <col min="6934" max="6934" width="10.28515625" style="4" bestFit="1" customWidth="1"/>
    <col min="6935" max="7184" width="9.140625" style="4"/>
    <col min="7185" max="7185" width="8.140625" style="4" customWidth="1"/>
    <col min="7186" max="7188" width="9.140625" style="4"/>
    <col min="7189" max="7189" width="13.140625" style="4" bestFit="1" customWidth="1"/>
    <col min="7190" max="7190" width="10.28515625" style="4" bestFit="1" customWidth="1"/>
    <col min="7191" max="7440" width="9.140625" style="4"/>
    <col min="7441" max="7441" width="8.140625" style="4" customWidth="1"/>
    <col min="7442" max="7444" width="9.140625" style="4"/>
    <col min="7445" max="7445" width="13.140625" style="4" bestFit="1" customWidth="1"/>
    <col min="7446" max="7446" width="10.28515625" style="4" bestFit="1" customWidth="1"/>
    <col min="7447" max="7696" width="9.140625" style="4"/>
    <col min="7697" max="7697" width="8.140625" style="4" customWidth="1"/>
    <col min="7698" max="7700" width="9.140625" style="4"/>
    <col min="7701" max="7701" width="13.140625" style="4" bestFit="1" customWidth="1"/>
    <col min="7702" max="7702" width="10.28515625" style="4" bestFit="1" customWidth="1"/>
    <col min="7703" max="7952" width="9.140625" style="4"/>
    <col min="7953" max="7953" width="8.140625" style="4" customWidth="1"/>
    <col min="7954" max="7956" width="9.140625" style="4"/>
    <col min="7957" max="7957" width="13.140625" style="4" bestFit="1" customWidth="1"/>
    <col min="7958" max="7958" width="10.28515625" style="4" bestFit="1" customWidth="1"/>
    <col min="7959" max="8208" width="9.140625" style="4"/>
    <col min="8209" max="8209" width="8.140625" style="4" customWidth="1"/>
    <col min="8210" max="8212" width="9.140625" style="4"/>
    <col min="8213" max="8213" width="13.140625" style="4" bestFit="1" customWidth="1"/>
    <col min="8214" max="8214" width="10.28515625" style="4" bestFit="1" customWidth="1"/>
    <col min="8215" max="8464" width="9.140625" style="4"/>
    <col min="8465" max="8465" width="8.140625" style="4" customWidth="1"/>
    <col min="8466" max="8468" width="9.140625" style="4"/>
    <col min="8469" max="8469" width="13.140625" style="4" bestFit="1" customWidth="1"/>
    <col min="8470" max="8470" width="10.28515625" style="4" bestFit="1" customWidth="1"/>
    <col min="8471" max="8720" width="9.140625" style="4"/>
    <col min="8721" max="8721" width="8.140625" style="4" customWidth="1"/>
    <col min="8722" max="8724" width="9.140625" style="4"/>
    <col min="8725" max="8725" width="13.140625" style="4" bestFit="1" customWidth="1"/>
    <col min="8726" max="8726" width="10.28515625" style="4" bestFit="1" customWidth="1"/>
    <col min="8727" max="8976" width="9.140625" style="4"/>
    <col min="8977" max="8977" width="8.140625" style="4" customWidth="1"/>
    <col min="8978" max="8980" width="9.140625" style="4"/>
    <col min="8981" max="8981" width="13.140625" style="4" bestFit="1" customWidth="1"/>
    <col min="8982" max="8982" width="10.28515625" style="4" bestFit="1" customWidth="1"/>
    <col min="8983" max="9232" width="9.140625" style="4"/>
    <col min="9233" max="9233" width="8.140625" style="4" customWidth="1"/>
    <col min="9234" max="9236" width="9.140625" style="4"/>
    <col min="9237" max="9237" width="13.140625" style="4" bestFit="1" customWidth="1"/>
    <col min="9238" max="9238" width="10.28515625" style="4" bestFit="1" customWidth="1"/>
    <col min="9239" max="9488" width="9.140625" style="4"/>
    <col min="9489" max="9489" width="8.140625" style="4" customWidth="1"/>
    <col min="9490" max="9492" width="9.140625" style="4"/>
    <col min="9493" max="9493" width="13.140625" style="4" bestFit="1" customWidth="1"/>
    <col min="9494" max="9494" width="10.28515625" style="4" bestFit="1" customWidth="1"/>
    <col min="9495" max="9744" width="9.140625" style="4"/>
    <col min="9745" max="9745" width="8.140625" style="4" customWidth="1"/>
    <col min="9746" max="9748" width="9.140625" style="4"/>
    <col min="9749" max="9749" width="13.140625" style="4" bestFit="1" customWidth="1"/>
    <col min="9750" max="9750" width="10.28515625" style="4" bestFit="1" customWidth="1"/>
    <col min="9751" max="10000" width="9.140625" style="4"/>
    <col min="10001" max="10001" width="8.140625" style="4" customWidth="1"/>
    <col min="10002" max="10004" width="9.140625" style="4"/>
    <col min="10005" max="10005" width="13.140625" style="4" bestFit="1" customWidth="1"/>
    <col min="10006" max="10006" width="10.28515625" style="4" bestFit="1" customWidth="1"/>
    <col min="10007" max="10256" width="9.140625" style="4"/>
    <col min="10257" max="10257" width="8.140625" style="4" customWidth="1"/>
    <col min="10258" max="10260" width="9.140625" style="4"/>
    <col min="10261" max="10261" width="13.140625" style="4" bestFit="1" customWidth="1"/>
    <col min="10262" max="10262" width="10.28515625" style="4" bestFit="1" customWidth="1"/>
    <col min="10263" max="10512" width="9.140625" style="4"/>
    <col min="10513" max="10513" width="8.140625" style="4" customWidth="1"/>
    <col min="10514" max="10516" width="9.140625" style="4"/>
    <col min="10517" max="10517" width="13.140625" style="4" bestFit="1" customWidth="1"/>
    <col min="10518" max="10518" width="10.28515625" style="4" bestFit="1" customWidth="1"/>
    <col min="10519" max="10768" width="9.140625" style="4"/>
    <col min="10769" max="10769" width="8.140625" style="4" customWidth="1"/>
    <col min="10770" max="10772" width="9.140625" style="4"/>
    <col min="10773" max="10773" width="13.140625" style="4" bestFit="1" customWidth="1"/>
    <col min="10774" max="10774" width="10.28515625" style="4" bestFit="1" customWidth="1"/>
    <col min="10775" max="11024" width="9.140625" style="4"/>
    <col min="11025" max="11025" width="8.140625" style="4" customWidth="1"/>
    <col min="11026" max="11028" width="9.140625" style="4"/>
    <col min="11029" max="11029" width="13.140625" style="4" bestFit="1" customWidth="1"/>
    <col min="11030" max="11030" width="10.28515625" style="4" bestFit="1" customWidth="1"/>
    <col min="11031" max="11280" width="9.140625" style="4"/>
    <col min="11281" max="11281" width="8.140625" style="4" customWidth="1"/>
    <col min="11282" max="11284" width="9.140625" style="4"/>
    <col min="11285" max="11285" width="13.140625" style="4" bestFit="1" customWidth="1"/>
    <col min="11286" max="11286" width="10.28515625" style="4" bestFit="1" customWidth="1"/>
    <col min="11287" max="11536" width="9.140625" style="4"/>
    <col min="11537" max="11537" width="8.140625" style="4" customWidth="1"/>
    <col min="11538" max="11540" width="9.140625" style="4"/>
    <col min="11541" max="11541" width="13.140625" style="4" bestFit="1" customWidth="1"/>
    <col min="11542" max="11542" width="10.28515625" style="4" bestFit="1" customWidth="1"/>
    <col min="11543" max="11792" width="9.140625" style="4"/>
    <col min="11793" max="11793" width="8.140625" style="4" customWidth="1"/>
    <col min="11794" max="11796" width="9.140625" style="4"/>
    <col min="11797" max="11797" width="13.140625" style="4" bestFit="1" customWidth="1"/>
    <col min="11798" max="11798" width="10.28515625" style="4" bestFit="1" customWidth="1"/>
    <col min="11799" max="12048" width="9.140625" style="4"/>
    <col min="12049" max="12049" width="8.140625" style="4" customWidth="1"/>
    <col min="12050" max="12052" width="9.140625" style="4"/>
    <col min="12053" max="12053" width="13.140625" style="4" bestFit="1" customWidth="1"/>
    <col min="12054" max="12054" width="10.28515625" style="4" bestFit="1" customWidth="1"/>
    <col min="12055" max="12304" width="9.140625" style="4"/>
    <col min="12305" max="12305" width="8.140625" style="4" customWidth="1"/>
    <col min="12306" max="12308" width="9.140625" style="4"/>
    <col min="12309" max="12309" width="13.140625" style="4" bestFit="1" customWidth="1"/>
    <col min="12310" max="12310" width="10.28515625" style="4" bestFit="1" customWidth="1"/>
    <col min="12311" max="12560" width="9.140625" style="4"/>
    <col min="12561" max="12561" width="8.140625" style="4" customWidth="1"/>
    <col min="12562" max="12564" width="9.140625" style="4"/>
    <col min="12565" max="12565" width="13.140625" style="4" bestFit="1" customWidth="1"/>
    <col min="12566" max="12566" width="10.28515625" style="4" bestFit="1" customWidth="1"/>
    <col min="12567" max="12816" width="9.140625" style="4"/>
    <col min="12817" max="12817" width="8.140625" style="4" customWidth="1"/>
    <col min="12818" max="12820" width="9.140625" style="4"/>
    <col min="12821" max="12821" width="13.140625" style="4" bestFit="1" customWidth="1"/>
    <col min="12822" max="12822" width="10.28515625" style="4" bestFit="1" customWidth="1"/>
    <col min="12823" max="13072" width="9.140625" style="4"/>
    <col min="13073" max="13073" width="8.140625" style="4" customWidth="1"/>
    <col min="13074" max="13076" width="9.140625" style="4"/>
    <col min="13077" max="13077" width="13.140625" style="4" bestFit="1" customWidth="1"/>
    <col min="13078" max="13078" width="10.28515625" style="4" bestFit="1" customWidth="1"/>
    <col min="13079" max="13328" width="9.140625" style="4"/>
    <col min="13329" max="13329" width="8.140625" style="4" customWidth="1"/>
    <col min="13330" max="13332" width="9.140625" style="4"/>
    <col min="13333" max="13333" width="13.140625" style="4" bestFit="1" customWidth="1"/>
    <col min="13334" max="13334" width="10.28515625" style="4" bestFit="1" customWidth="1"/>
    <col min="13335" max="13584" width="9.140625" style="4"/>
    <col min="13585" max="13585" width="8.140625" style="4" customWidth="1"/>
    <col min="13586" max="13588" width="9.140625" style="4"/>
    <col min="13589" max="13589" width="13.140625" style="4" bestFit="1" customWidth="1"/>
    <col min="13590" max="13590" width="10.28515625" style="4" bestFit="1" customWidth="1"/>
    <col min="13591" max="13840" width="9.140625" style="4"/>
    <col min="13841" max="13841" width="8.140625" style="4" customWidth="1"/>
    <col min="13842" max="13844" width="9.140625" style="4"/>
    <col min="13845" max="13845" width="13.140625" style="4" bestFit="1" customWidth="1"/>
    <col min="13846" max="13846" width="10.28515625" style="4" bestFit="1" customWidth="1"/>
    <col min="13847" max="14096" width="9.140625" style="4"/>
    <col min="14097" max="14097" width="8.140625" style="4" customWidth="1"/>
    <col min="14098" max="14100" width="9.140625" style="4"/>
    <col min="14101" max="14101" width="13.140625" style="4" bestFit="1" customWidth="1"/>
    <col min="14102" max="14102" width="10.28515625" style="4" bestFit="1" customWidth="1"/>
    <col min="14103" max="14352" width="9.140625" style="4"/>
    <col min="14353" max="14353" width="8.140625" style="4" customWidth="1"/>
    <col min="14354" max="14356" width="9.140625" style="4"/>
    <col min="14357" max="14357" width="13.140625" style="4" bestFit="1" customWidth="1"/>
    <col min="14358" max="14358" width="10.28515625" style="4" bestFit="1" customWidth="1"/>
    <col min="14359" max="14608" width="9.140625" style="4"/>
    <col min="14609" max="14609" width="8.140625" style="4" customWidth="1"/>
    <col min="14610" max="14612" width="9.140625" style="4"/>
    <col min="14613" max="14613" width="13.140625" style="4" bestFit="1" customWidth="1"/>
    <col min="14614" max="14614" width="10.28515625" style="4" bestFit="1" customWidth="1"/>
    <col min="14615" max="14864" width="9.140625" style="4"/>
    <col min="14865" max="14865" width="8.140625" style="4" customWidth="1"/>
    <col min="14866" max="14868" width="9.140625" style="4"/>
    <col min="14869" max="14869" width="13.140625" style="4" bestFit="1" customWidth="1"/>
    <col min="14870" max="14870" width="10.28515625" style="4" bestFit="1" customWidth="1"/>
    <col min="14871" max="15120" width="9.140625" style="4"/>
    <col min="15121" max="15121" width="8.140625" style="4" customWidth="1"/>
    <col min="15122" max="15124" width="9.140625" style="4"/>
    <col min="15125" max="15125" width="13.140625" style="4" bestFit="1" customWidth="1"/>
    <col min="15126" max="15126" width="10.28515625" style="4" bestFit="1" customWidth="1"/>
    <col min="15127" max="15376" width="9.140625" style="4"/>
    <col min="15377" max="15377" width="8.140625" style="4" customWidth="1"/>
    <col min="15378" max="15380" width="9.140625" style="4"/>
    <col min="15381" max="15381" width="13.140625" style="4" bestFit="1" customWidth="1"/>
    <col min="15382" max="15382" width="10.28515625" style="4" bestFit="1" customWidth="1"/>
    <col min="15383" max="15632" width="9.140625" style="4"/>
    <col min="15633" max="15633" width="8.140625" style="4" customWidth="1"/>
    <col min="15634" max="15636" width="9.140625" style="4"/>
    <col min="15637" max="15637" width="13.140625" style="4" bestFit="1" customWidth="1"/>
    <col min="15638" max="15638" width="10.28515625" style="4" bestFit="1" customWidth="1"/>
    <col min="15639" max="15888" width="9.140625" style="4"/>
    <col min="15889" max="15889" width="8.140625" style="4" customWidth="1"/>
    <col min="15890" max="15892" width="9.140625" style="4"/>
    <col min="15893" max="15893" width="13.140625" style="4" bestFit="1" customWidth="1"/>
    <col min="15894" max="15894" width="10.28515625" style="4" bestFit="1" customWidth="1"/>
    <col min="15895" max="16144" width="9.140625" style="4"/>
    <col min="16145" max="16145" width="8.140625" style="4" customWidth="1"/>
    <col min="16146" max="16148" width="9.140625" style="4"/>
    <col min="16149" max="16149" width="13.140625" style="4" bestFit="1" customWidth="1"/>
    <col min="16150" max="16150" width="10.28515625" style="4" bestFit="1" customWidth="1"/>
    <col min="16151" max="16384" width="9.140625" style="4"/>
  </cols>
  <sheetData>
    <row r="1" spans="1:29" x14ac:dyDescent="0.25">
      <c r="B1" s="5" t="s">
        <v>3</v>
      </c>
      <c r="C1" s="5" t="s">
        <v>4</v>
      </c>
      <c r="D1" s="6" t="s">
        <v>13</v>
      </c>
      <c r="E1" s="6" t="s">
        <v>14</v>
      </c>
      <c r="F1" s="6" t="s">
        <v>15</v>
      </c>
      <c r="G1" s="6" t="s">
        <v>12</v>
      </c>
      <c r="H1" s="6" t="s">
        <v>16</v>
      </c>
      <c r="I1" s="6" t="s">
        <v>17</v>
      </c>
      <c r="J1" s="6" t="s">
        <v>18</v>
      </c>
      <c r="K1" s="6" t="s">
        <v>19</v>
      </c>
      <c r="L1" s="6" t="s">
        <v>20</v>
      </c>
      <c r="M1" s="6" t="s">
        <v>21</v>
      </c>
      <c r="N1" s="6" t="s">
        <v>22</v>
      </c>
      <c r="O1" s="6" t="s">
        <v>23</v>
      </c>
      <c r="P1" s="5" t="s">
        <v>24</v>
      </c>
      <c r="Q1" s="7" t="s">
        <v>25</v>
      </c>
      <c r="R1" s="4" t="s">
        <v>26</v>
      </c>
      <c r="T1" s="4" t="s">
        <v>25</v>
      </c>
      <c r="U1" s="5" t="s">
        <v>27</v>
      </c>
      <c r="V1" s="5"/>
      <c r="W1" s="5" t="s">
        <v>28</v>
      </c>
    </row>
    <row r="2" spans="1:29" x14ac:dyDescent="0.25">
      <c r="A2" s="4">
        <v>1</v>
      </c>
      <c r="B2" s="4">
        <f>$Y$14+Table226[[#This Row],[DataDistance]]*COS(Table226[[#This Row],[DataAngle]])</f>
        <v>0.20710000000000001</v>
      </c>
      <c r="C2" s="4">
        <f>$Y$15+Table226[[#This Row],[DataDistance]]*SIN(Table226[[#This Row],[DataAngle]])</f>
        <v>0.46889999999999998</v>
      </c>
      <c r="D2" s="4">
        <f t="shared" ref="D2:D9" si="0">(X16-1)*PI()/4</f>
        <v>0</v>
      </c>
      <c r="E2" s="4">
        <f>DEGREES(Table226[[#This Row],[DataAngle]])</f>
        <v>0</v>
      </c>
      <c r="F2" s="4">
        <f>Y16</f>
        <v>4.7000000000000002E-3</v>
      </c>
      <c r="G2" s="4">
        <f>Table226[[#This Row],[DataAngle]]-Const_c</f>
        <v>4.7838433202711104E-2</v>
      </c>
      <c r="H2" s="4">
        <f>DEGREES(Table226[[#This Row],[Angle]])</f>
        <v>2.7409403210338521</v>
      </c>
      <c r="I2" s="4">
        <f>SQRT((Const_a^2*Const_b^2)/((Const_a*SIN((Table226[[#This Row],[DataAngle]]-Const_c)))^2+(Const_b*COS((Table226[[#This Row],[DataAngle]]-Const_c)))^2))</f>
        <v>8.0001799973601039E-3</v>
      </c>
      <c r="J2" s="4">
        <f>Table226[[#This Row],[DataDistance]]-Table226[[#This Row],[r]]</f>
        <v>-3.3001799973601037E-3</v>
      </c>
      <c r="K2" s="4">
        <f>Table226[[#This Row],[Dev]]^2</f>
        <v>1.0891188014975734E-5</v>
      </c>
      <c r="L2" s="4">
        <f>$Y$14+Table226[[#This Row],[r]]*COS(Table226[[#This Row],[DataAngle]])</f>
        <v>0.2104001799973601</v>
      </c>
      <c r="M2" s="4">
        <f>$Y$15+Table226[[#This Row],[r]]*SIN(Table226[[#This Row],[DataAngle]])</f>
        <v>0.46889999999999998</v>
      </c>
      <c r="N2" s="4">
        <f>$Y$14-Table226[[#This Row],[r]]*COS(Table226[[#This Row],[DataAngle]])</f>
        <v>0.19439982000263989</v>
      </c>
      <c r="O2" s="4">
        <f>$Y$15-Table226[[#This Row],[r]]*SIN(Table226[[#This Row],[DataAngle]])</f>
        <v>0.46889999999999998</v>
      </c>
      <c r="P2" s="4" t="s">
        <v>29</v>
      </c>
      <c r="Q2" s="4">
        <v>8.0391248574790131E-3</v>
      </c>
      <c r="T2" s="4">
        <f>AVERAGE(Y16:Y23)</f>
        <v>5.1749999999999999E-3</v>
      </c>
      <c r="Y2" s="8" t="s">
        <v>15</v>
      </c>
      <c r="Z2" s="8"/>
      <c r="AA2" s="8"/>
      <c r="AB2" s="9"/>
      <c r="AC2" s="9"/>
    </row>
    <row r="3" spans="1:29" x14ac:dyDescent="0.25">
      <c r="A3" s="4">
        <v>2</v>
      </c>
      <c r="B3" s="4">
        <f>$Y$14+Table226[[#This Row],[DataDistance]]*COS(Table226[[#This Row],[DataAngle]])</f>
        <v>0.2047334523779156</v>
      </c>
      <c r="C3" s="4">
        <f>$Y$15+Table226[[#This Row],[DataDistance]]*SIN(Table226[[#This Row],[DataAngle]])</f>
        <v>0.47123345237791558</v>
      </c>
      <c r="D3" s="4">
        <f t="shared" si="0"/>
        <v>0.78539816339744828</v>
      </c>
      <c r="E3" s="4">
        <f>DEGREES(Table226[[#This Row],[DataAngle]])</f>
        <v>45</v>
      </c>
      <c r="F3" s="4">
        <f t="shared" ref="F3:F9" si="1">Y17</f>
        <v>3.3E-3</v>
      </c>
      <c r="G3" s="4">
        <f>Table226[[#This Row],[DataAngle]]-Const_c</f>
        <v>0.83323659660015936</v>
      </c>
      <c r="H3" s="4">
        <f>DEGREES(Table226[[#This Row],[Angle]])</f>
        <v>47.740940321033854</v>
      </c>
      <c r="I3" s="4">
        <f>SQRT((Const_a^2*Const_b^2)/((Const_a*SIN((Table226[[#This Row],[DataAngle]]-Const_c)))^2+(Const_b*COS((Table226[[#This Row],[DataAngle]]-Const_c)))^2))</f>
        <v>4.4002596206086046E-3</v>
      </c>
      <c r="J3" s="4">
        <f>Table226[[#This Row],[DataDistance]]-Table226[[#This Row],[r]]</f>
        <v>-1.1002596206086046E-3</v>
      </c>
      <c r="K3" s="4">
        <f>Table226[[#This Row],[Dev]]^2</f>
        <v>1.2105712327417905E-6</v>
      </c>
      <c r="L3" s="4">
        <f>$Y$14+Table226[[#This Row],[r]]*COS(Table226[[#This Row],[DataAngle]])</f>
        <v>0.20551145341671367</v>
      </c>
      <c r="M3" s="4">
        <f>$Y$15+Table226[[#This Row],[r]]*SIN(Table226[[#This Row],[DataAngle]])</f>
        <v>0.47201145341671369</v>
      </c>
      <c r="N3" s="4">
        <f>$Y$14-Table226[[#This Row],[r]]*COS(Table226[[#This Row],[DataAngle]])</f>
        <v>0.19928854658328632</v>
      </c>
      <c r="O3" s="4">
        <f>$Y$15-Table226[[#This Row],[r]]*SIN(Table226[[#This Row],[DataAngle]])</f>
        <v>0.46578854658328628</v>
      </c>
      <c r="P3" s="4" t="s">
        <v>30</v>
      </c>
      <c r="Q3" s="4">
        <v>3.5025977925392097E-3</v>
      </c>
      <c r="T3" s="4">
        <f>AVERAGE(Y16:Y23)</f>
        <v>5.1749999999999999E-3</v>
      </c>
    </row>
    <row r="4" spans="1:29" x14ac:dyDescent="0.25">
      <c r="A4" s="4">
        <v>3</v>
      </c>
      <c r="B4" s="4">
        <f>$Y$14+Table226[[#This Row],[DataDistance]]*COS(Table226[[#This Row],[DataAngle]])</f>
        <v>0.2024</v>
      </c>
      <c r="C4" s="4">
        <f>$Y$15+Table226[[#This Row],[DataDistance]]*SIN(Table226[[#This Row],[DataAngle]])</f>
        <v>0.47320000000000001</v>
      </c>
      <c r="D4" s="4">
        <f t="shared" si="0"/>
        <v>1.5707963267948966</v>
      </c>
      <c r="E4" s="4">
        <f>DEGREES(Table226[[#This Row],[DataAngle]])</f>
        <v>90</v>
      </c>
      <c r="F4" s="4">
        <f t="shared" si="1"/>
        <v>4.3E-3</v>
      </c>
      <c r="G4" s="4">
        <f>Table226[[#This Row],[DataAngle]]-Const_c</f>
        <v>1.6186347599976076</v>
      </c>
      <c r="H4" s="4">
        <f>DEGREES(Table226[[#This Row],[Angle]])</f>
        <v>92.740940321033847</v>
      </c>
      <c r="I4" s="4">
        <f>SQRT((Const_a^2*Const_b^2)/((Const_a*SIN((Table226[[#This Row],[DataAngle]]-Const_c)))^2+(Const_b*COS((Table226[[#This Row],[DataAngle]]-Const_c)))^2))</f>
        <v>3.505846894998694E-3</v>
      </c>
      <c r="J4" s="4">
        <f>Table226[[#This Row],[DataDistance]]-Table226[[#This Row],[r]]</f>
        <v>7.9415310500130596E-4</v>
      </c>
      <c r="K4" s="4">
        <f>Table226[[#This Row],[Dev]]^2</f>
        <v>6.3067915418321527E-7</v>
      </c>
      <c r="L4" s="4">
        <f>$Y$14+Table226[[#This Row],[r]]*COS(Table226[[#This Row],[DataAngle]])</f>
        <v>0.2024</v>
      </c>
      <c r="M4" s="4">
        <f>$Y$15+Table226[[#This Row],[r]]*SIN(Table226[[#This Row],[DataAngle]])</f>
        <v>0.4724058468949987</v>
      </c>
      <c r="N4" s="4">
        <f>$Y$14-Table226[[#This Row],[r]]*COS(Table226[[#This Row],[DataAngle]])</f>
        <v>0.2024</v>
      </c>
      <c r="O4" s="4">
        <f>$Y$15-Table226[[#This Row],[r]]*SIN(Table226[[#This Row],[DataAngle]])</f>
        <v>0.46539415310500126</v>
      </c>
      <c r="P4" s="4" t="s">
        <v>31</v>
      </c>
      <c r="Q4" s="4">
        <v>-4.7838433202711104E-2</v>
      </c>
      <c r="R4" s="4">
        <f>DEGREES(Const_c)</f>
        <v>-2.7409403210338521</v>
      </c>
      <c r="T4" s="4">
        <v>0</v>
      </c>
      <c r="Y4" s="10"/>
      <c r="Z4" s="10"/>
      <c r="AA4" s="10"/>
    </row>
    <row r="5" spans="1:29" x14ac:dyDescent="0.25">
      <c r="A5" s="4">
        <v>4</v>
      </c>
      <c r="B5" s="4">
        <f>$Y$14+Table226[[#This Row],[DataDistance]]*COS(Table226[[#This Row],[DataAngle]])</f>
        <v>0.19914730880654188</v>
      </c>
      <c r="C5" s="4">
        <f>$Y$15+Table226[[#This Row],[DataDistance]]*SIN(Table226[[#This Row],[DataAngle]])</f>
        <v>0.4721526911934581</v>
      </c>
      <c r="D5" s="4">
        <f t="shared" si="0"/>
        <v>2.3561944901923448</v>
      </c>
      <c r="E5" s="4">
        <f>DEGREES(Table226[[#This Row],[DataAngle]])</f>
        <v>135</v>
      </c>
      <c r="F5" s="4">
        <f t="shared" si="1"/>
        <v>4.5999999999999999E-3</v>
      </c>
      <c r="G5" s="4">
        <f>Table226[[#This Row],[DataAngle]]-Const_c</f>
        <v>2.4040329233950559</v>
      </c>
      <c r="H5" s="4">
        <f>DEGREES(Table226[[#This Row],[Angle]])</f>
        <v>137.74094032103386</v>
      </c>
      <c r="I5" s="4">
        <f>SQRT((Const_a^2*Const_b^2)/((Const_a*SIN((Table226[[#This Row],[DataAngle]]-Const_c)))^2+(Const_b*COS((Table226[[#This Row],[DataAngle]]-Const_c)))^2))</f>
        <v>4.6964356514582022E-3</v>
      </c>
      <c r="J5" s="4">
        <f>Table226[[#This Row],[DataDistance]]-Table226[[#This Row],[r]]</f>
        <v>-9.6435651458202237E-5</v>
      </c>
      <c r="K5" s="4">
        <f>Table226[[#This Row],[Dev]]^2</f>
        <v>9.2998348721678631E-9</v>
      </c>
      <c r="L5" s="4">
        <f>$Y$14+Table226[[#This Row],[r]]*COS(Table226[[#This Row],[DataAngle]])</f>
        <v>0.19907911850344764</v>
      </c>
      <c r="M5" s="4">
        <f>$Y$15+Table226[[#This Row],[r]]*SIN(Table226[[#This Row],[DataAngle]])</f>
        <v>0.47222088149655234</v>
      </c>
      <c r="N5" s="4">
        <f>$Y$14-Table226[[#This Row],[r]]*COS(Table226[[#This Row],[DataAngle]])</f>
        <v>0.20572088149655235</v>
      </c>
      <c r="O5" s="4">
        <f>$Y$15-Table226[[#This Row],[r]]*SIN(Table226[[#This Row],[DataAngle]])</f>
        <v>0.46557911850344763</v>
      </c>
      <c r="W5" s="4" t="s">
        <v>29</v>
      </c>
      <c r="X5" s="4" t="s">
        <v>6</v>
      </c>
    </row>
    <row r="6" spans="1:29" x14ac:dyDescent="0.25">
      <c r="A6" s="4">
        <v>5</v>
      </c>
      <c r="B6" s="4">
        <f>$Y$14+Table226[[#This Row],[DataDistance]]*COS(Table226[[#This Row],[DataAngle]])</f>
        <v>0.191</v>
      </c>
      <c r="C6" s="4">
        <f>$Y$15+Table226[[#This Row],[DataDistance]]*SIN(Table226[[#This Row],[DataAngle]])</f>
        <v>0.46889999999999998</v>
      </c>
      <c r="D6" s="4">
        <f t="shared" si="0"/>
        <v>3.1415926535897931</v>
      </c>
      <c r="E6" s="4">
        <f>DEGREES(Table226[[#This Row],[DataAngle]])</f>
        <v>180</v>
      </c>
      <c r="F6" s="4">
        <f t="shared" si="1"/>
        <v>1.14E-2</v>
      </c>
      <c r="G6" s="4">
        <f>Table226[[#This Row],[DataAngle]]-Const_c</f>
        <v>3.1894310867925042</v>
      </c>
      <c r="H6" s="4">
        <f>DEGREES(Table226[[#This Row],[Angle]])</f>
        <v>182.74094032103386</v>
      </c>
      <c r="I6" s="4">
        <f>SQRT((Const_a^2*Const_b^2)/((Const_a*SIN((Table226[[#This Row],[DataAngle]]-Const_c)))^2+(Const_b*COS((Table226[[#This Row],[DataAngle]]-Const_c)))^2))</f>
        <v>8.0001799973601039E-3</v>
      </c>
      <c r="J6" s="4">
        <f>Table226[[#This Row],[DataDistance]]-Table226[[#This Row],[r]]</f>
        <v>3.3998200026398966E-3</v>
      </c>
      <c r="K6" s="4">
        <f>Table226[[#This Row],[Dev]]^2</f>
        <v>1.1558776050350347E-5</v>
      </c>
      <c r="L6" s="4">
        <f>$Y$14+Table226[[#This Row],[r]]*COS(Table226[[#This Row],[DataAngle]])</f>
        <v>0.19439982000263989</v>
      </c>
      <c r="M6" s="4">
        <f>$Y$15+Table226[[#This Row],[r]]*SIN(Table226[[#This Row],[DataAngle]])</f>
        <v>0.46889999999999998</v>
      </c>
      <c r="N6" s="4">
        <f>$Y$14-Table226[[#This Row],[r]]*COS(Table226[[#This Row],[DataAngle]])</f>
        <v>0.2104001799973601</v>
      </c>
      <c r="O6" s="4">
        <f>$Y$15-Table226[[#This Row],[r]]*SIN(Table226[[#This Row],[DataAngle]])</f>
        <v>0.46889999999999998</v>
      </c>
      <c r="Q6" s="4">
        <v>0</v>
      </c>
      <c r="W6" s="4" t="s">
        <v>30</v>
      </c>
      <c r="X6" s="4" t="s">
        <v>7</v>
      </c>
    </row>
    <row r="7" spans="1:29" x14ac:dyDescent="0.25">
      <c r="A7" s="4">
        <v>6</v>
      </c>
      <c r="B7" s="4">
        <f>$Y$14+Table226[[#This Row],[DataDistance]]*COS(Table226[[#This Row],[DataAngle]])</f>
        <v>0.19893517677218592</v>
      </c>
      <c r="C7" s="4">
        <f>$Y$15+Table226[[#This Row],[DataDistance]]*SIN(Table226[[#This Row],[DataAngle]])</f>
        <v>0.46543517677218588</v>
      </c>
      <c r="D7" s="4">
        <f t="shared" si="0"/>
        <v>3.9269908169872414</v>
      </c>
      <c r="E7" s="4">
        <f>DEGREES(Table226[[#This Row],[DataAngle]])</f>
        <v>225</v>
      </c>
      <c r="F7" s="4">
        <f t="shared" si="1"/>
        <v>4.8999999999999998E-3</v>
      </c>
      <c r="G7" s="4">
        <f>Table226[[#This Row],[DataAngle]]-Const_c</f>
        <v>3.9748292501899525</v>
      </c>
      <c r="H7" s="4">
        <f>DEGREES(Table226[[#This Row],[Angle]])</f>
        <v>227.74094032103386</v>
      </c>
      <c r="I7" s="4">
        <f>SQRT((Const_a^2*Const_b^2)/((Const_a*SIN((Table226[[#This Row],[DataAngle]]-Const_c)))^2+(Const_b*COS((Table226[[#This Row],[DataAngle]]-Const_c)))^2))</f>
        <v>4.4002596206086054E-3</v>
      </c>
      <c r="J7" s="4">
        <f>Table226[[#This Row],[DataDistance]]-Table226[[#This Row],[r]]</f>
        <v>4.9974037939139442E-4</v>
      </c>
      <c r="K7" s="4">
        <f>Table226[[#This Row],[Dev]]^2</f>
        <v>2.4974044679425484E-7</v>
      </c>
      <c r="L7" s="4">
        <f>$Y$14+Table226[[#This Row],[r]]*COS(Table226[[#This Row],[DataAngle]])</f>
        <v>0.19928854658328632</v>
      </c>
      <c r="M7" s="4">
        <f>$Y$15+Table226[[#This Row],[r]]*SIN(Table226[[#This Row],[DataAngle]])</f>
        <v>0.46578854658328628</v>
      </c>
      <c r="N7" s="4">
        <f>$Y$14-Table226[[#This Row],[r]]*COS(Table226[[#This Row],[DataAngle]])</f>
        <v>0.20551145341671367</v>
      </c>
      <c r="O7" s="4">
        <f>$Y$15-Table226[[#This Row],[r]]*SIN(Table226[[#This Row],[DataAngle]])</f>
        <v>0.47201145341671369</v>
      </c>
      <c r="W7" s="4" t="s">
        <v>32</v>
      </c>
      <c r="X7" s="4" t="s">
        <v>33</v>
      </c>
    </row>
    <row r="8" spans="1:29" x14ac:dyDescent="0.25">
      <c r="A8" s="4">
        <v>7</v>
      </c>
      <c r="B8" s="4">
        <f>$Y$14+Table226[[#This Row],[DataDistance]]*COS(Table226[[#This Row],[DataAngle]])</f>
        <v>0.2024</v>
      </c>
      <c r="C8" s="4">
        <f>$Y$15+Table226[[#This Row],[DataDistance]]*SIN(Table226[[#This Row],[DataAngle]])</f>
        <v>0.46499999999999997</v>
      </c>
      <c r="D8" s="4">
        <f t="shared" si="0"/>
        <v>4.7123889803846897</v>
      </c>
      <c r="E8" s="4">
        <f>DEGREES(Table226[[#This Row],[DataAngle]])</f>
        <v>270</v>
      </c>
      <c r="F8" s="4">
        <f t="shared" si="1"/>
        <v>3.8999999999999998E-3</v>
      </c>
      <c r="G8" s="4">
        <f>Table226[[#This Row],[DataAngle]]-Const_c</f>
        <v>4.7602274135874012</v>
      </c>
      <c r="H8" s="4">
        <f>DEGREES(Table226[[#This Row],[Angle]])</f>
        <v>272.74094032103386</v>
      </c>
      <c r="I8" s="4">
        <f>SQRT((Const_a^2*Const_b^2)/((Const_a*SIN((Table226[[#This Row],[DataAngle]]-Const_c)))^2+(Const_b*COS((Table226[[#This Row],[DataAngle]]-Const_c)))^2))</f>
        <v>3.505846894998694E-3</v>
      </c>
      <c r="J8" s="4">
        <f>Table226[[#This Row],[DataDistance]]-Table226[[#This Row],[r]]</f>
        <v>3.9415310500130578E-4</v>
      </c>
      <c r="K8" s="4">
        <f>Table226[[#This Row],[Dev]]^2</f>
        <v>1.5535667018217037E-7</v>
      </c>
      <c r="L8" s="4">
        <f>$Y$14+Table226[[#This Row],[r]]*COS(Table226[[#This Row],[DataAngle]])</f>
        <v>0.2024</v>
      </c>
      <c r="M8" s="4">
        <f>$Y$15+Table226[[#This Row],[r]]*SIN(Table226[[#This Row],[DataAngle]])</f>
        <v>0.46539415310500126</v>
      </c>
      <c r="N8" s="4">
        <f>$Y$14-Table226[[#This Row],[r]]*COS(Table226[[#This Row],[DataAngle]])</f>
        <v>0.2024</v>
      </c>
      <c r="O8" s="4">
        <f>$Y$15-Table226[[#This Row],[r]]*SIN(Table226[[#This Row],[DataAngle]])</f>
        <v>0.4724058468949987</v>
      </c>
    </row>
    <row r="9" spans="1:29" x14ac:dyDescent="0.25">
      <c r="A9" s="4">
        <v>8</v>
      </c>
      <c r="B9" s="4">
        <f>$Y$14+Table226[[#This Row],[DataDistance]]*COS(Table226[[#This Row],[DataAngle]])</f>
        <v>0.20544055915910214</v>
      </c>
      <c r="C9" s="4">
        <f>$Y$15+Table226[[#This Row],[DataDistance]]*SIN(Table226[[#This Row],[DataAngle]])</f>
        <v>0.46585944084089781</v>
      </c>
      <c r="D9" s="4">
        <f t="shared" si="0"/>
        <v>5.497787143782138</v>
      </c>
      <c r="E9" s="4">
        <f>DEGREES(Table226[[#This Row],[DataAngle]])</f>
        <v>315</v>
      </c>
      <c r="F9" s="4">
        <f t="shared" si="1"/>
        <v>4.3E-3</v>
      </c>
      <c r="G9" s="4">
        <f>Table226[[#This Row],[DataAngle]]-Const_c</f>
        <v>5.5456255769848495</v>
      </c>
      <c r="H9" s="4">
        <f>DEGREES(Table226[[#This Row],[Angle]])</f>
        <v>317.74094032103386</v>
      </c>
      <c r="I9" s="4">
        <f>SQRT((Const_a^2*Const_b^2)/((Const_a*SIN((Table226[[#This Row],[DataAngle]]-Const_c)))^2+(Const_b*COS((Table226[[#This Row],[DataAngle]]-Const_c)))^2))</f>
        <v>4.6964356514582039E-3</v>
      </c>
      <c r="J9" s="4">
        <f>Table226[[#This Row],[DataDistance]]-Table226[[#This Row],[r]]</f>
        <v>-3.9643565145820389E-4</v>
      </c>
      <c r="K9" s="4">
        <f>Table226[[#This Row],[Dev]]^2</f>
        <v>1.5716122574709051E-7</v>
      </c>
      <c r="L9" s="4">
        <f>$Y$14+Table226[[#This Row],[r]]*COS(Table226[[#This Row],[DataAngle]])</f>
        <v>0.20572088149655235</v>
      </c>
      <c r="M9" s="4">
        <f>$Y$15+Table226[[#This Row],[r]]*SIN(Table226[[#This Row],[DataAngle]])</f>
        <v>0.46557911850344763</v>
      </c>
      <c r="N9" s="4">
        <f>$Y$14-Table226[[#This Row],[r]]*COS(Table226[[#This Row],[DataAngle]])</f>
        <v>0.19907911850344764</v>
      </c>
      <c r="O9" s="4">
        <f>$Y$15-Table226[[#This Row],[r]]*SIN(Table226[[#This Row],[DataAngle]])</f>
        <v>0.47222088149655234</v>
      </c>
      <c r="W9" s="4" t="s">
        <v>6</v>
      </c>
      <c r="X9" s="4">
        <f>Const_a</f>
        <v>8.0391248574790131E-3</v>
      </c>
      <c r="Z9" s="4" t="s">
        <v>34</v>
      </c>
      <c r="AA9" s="4">
        <f>Y14+X9*COS(Const_c)</f>
        <v>0.21042992777996078</v>
      </c>
      <c r="AB9" s="4">
        <f>Y14-X9*COS(Const_c)</f>
        <v>0.19437007222003921</v>
      </c>
      <c r="AC9" s="4">
        <f>SQRT((AA9-AB9)^2+(AA10-AB10)^2)</f>
        <v>1.6078249714958009E-2</v>
      </c>
    </row>
    <row r="10" spans="1:29" x14ac:dyDescent="0.25">
      <c r="A10" s="4">
        <v>9</v>
      </c>
      <c r="B10" s="4">
        <f>$Y$14+Table226[[#This Row],[DataDistance]]*COS(Table226[[#This Row],[DataAngle]])</f>
        <v>0.2024</v>
      </c>
      <c r="C10" s="4">
        <f>$Y$15+Table226[[#This Row],[DataDistance]]*SIN(Table226[[#This Row],[DataAngle]])</f>
        <v>0.46889999999999998</v>
      </c>
      <c r="D10" s="13">
        <f t="shared" ref="D10:D25" si="2">(X24-1)*PI()/4</f>
        <v>6.2831853071795862</v>
      </c>
      <c r="E10" s="13">
        <f>DEGREES(Table226[[#This Row],[DataAngle]])</f>
        <v>360</v>
      </c>
      <c r="F10" s="13">
        <f t="shared" ref="F10:F25" si="3">Y24</f>
        <v>0</v>
      </c>
      <c r="G10" s="13">
        <f>Table226[[#This Row],[DataAngle]]-Const_c</f>
        <v>6.3310237403822978</v>
      </c>
      <c r="H10" s="13">
        <f>DEGREES(Table226[[#This Row],[Angle]])</f>
        <v>362.74094032103386</v>
      </c>
      <c r="I10" s="13">
        <f>SQRT((Const_a^2*Const_b^2)/((Const_a*SIN((Table226[[#This Row],[DataAngle]]-Const_c)))^2+(Const_b*COS((Table226[[#This Row],[DataAngle]]-Const_c)))^2))</f>
        <v>8.0001799973601039E-3</v>
      </c>
      <c r="J10" s="13">
        <f>Table226[[#This Row],[DataDistance]]-Table226[[#This Row],[r]]</f>
        <v>-8.0001799973601039E-3</v>
      </c>
      <c r="K10" s="13">
        <f>Table226[[#This Row],[Dev]]^2</f>
        <v>6.4002879990160711E-5</v>
      </c>
      <c r="L10" s="13">
        <f>$Y$14+Table226[[#This Row],[r]]*COS(Table226[[#This Row],[DataAngle]])</f>
        <v>0.2104001799973601</v>
      </c>
      <c r="M10" s="13">
        <f>$Y$15+Table226[[#This Row],[r]]*SIN(Table226[[#This Row],[DataAngle]])</f>
        <v>0.46889999999999998</v>
      </c>
      <c r="N10" s="13">
        <f>$Y$14-Table226[[#This Row],[r]]*COS(Table226[[#This Row],[DataAngle]])</f>
        <v>0.19439982000263989</v>
      </c>
      <c r="O10" s="13">
        <f>$Y$15-Table226[[#This Row],[r]]*SIN(Table226[[#This Row],[DataAngle]])</f>
        <v>0.46889999999999998</v>
      </c>
      <c r="W10" s="4" t="s">
        <v>7</v>
      </c>
      <c r="X10" s="4">
        <f>Const_b</f>
        <v>3.5025977925392097E-3</v>
      </c>
      <c r="AA10" s="4">
        <f>Y15+X9*SIN(Const_c)</f>
        <v>0.46851556753161194</v>
      </c>
      <c r="AB10" s="4">
        <f>Y15-X9*SIN(Const_c)</f>
        <v>0.46928443246838802</v>
      </c>
    </row>
    <row r="11" spans="1:29" x14ac:dyDescent="0.25">
      <c r="A11" s="4">
        <v>10</v>
      </c>
      <c r="B11" s="4">
        <f>$Y$14+Table226[[#This Row],[DataDistance]]*COS(Table226[[#This Row],[DataAngle]])</f>
        <v>0.2024</v>
      </c>
      <c r="C11" s="4">
        <f>$Y$15+Table226[[#This Row],[DataDistance]]*SIN(Table226[[#This Row],[DataAngle]])</f>
        <v>0.46889999999999998</v>
      </c>
      <c r="D11" s="13">
        <f t="shared" si="2"/>
        <v>7.0685834705770345</v>
      </c>
      <c r="E11" s="13">
        <f>DEGREES(Table226[[#This Row],[DataAngle]])</f>
        <v>405</v>
      </c>
      <c r="F11" s="13">
        <f t="shared" si="3"/>
        <v>0</v>
      </c>
      <c r="G11" s="13">
        <f>Table226[[#This Row],[DataAngle]]-Const_c</f>
        <v>7.116421903779746</v>
      </c>
      <c r="H11" s="13">
        <f>DEGREES(Table226[[#This Row],[Angle]])</f>
        <v>407.74094032103386</v>
      </c>
      <c r="I11" s="13">
        <f>SQRT((Const_a^2*Const_b^2)/((Const_a*SIN((Table226[[#This Row],[DataAngle]]-Const_c)))^2+(Const_b*COS((Table226[[#This Row],[DataAngle]]-Const_c)))^2))</f>
        <v>4.4002596206086046E-3</v>
      </c>
      <c r="J11" s="13">
        <f>Table226[[#This Row],[DataDistance]]-Table226[[#This Row],[r]]</f>
        <v>-4.4002596206086046E-3</v>
      </c>
      <c r="K11" s="13">
        <f>Table226[[#This Row],[Dev]]^2</f>
        <v>1.9362284728758581E-5</v>
      </c>
      <c r="L11" s="13">
        <f>$Y$14+Table226[[#This Row],[r]]*COS(Table226[[#This Row],[DataAngle]])</f>
        <v>0.20551145341671367</v>
      </c>
      <c r="M11" s="13">
        <f>$Y$15+Table226[[#This Row],[r]]*SIN(Table226[[#This Row],[DataAngle]])</f>
        <v>0.47201145341671369</v>
      </c>
      <c r="N11" s="13">
        <f>$Y$14-Table226[[#This Row],[r]]*COS(Table226[[#This Row],[DataAngle]])</f>
        <v>0.19928854658328632</v>
      </c>
      <c r="O11" s="13">
        <f>$Y$15-Table226[[#This Row],[r]]*SIN(Table226[[#This Row],[DataAngle]])</f>
        <v>0.46578854658328628</v>
      </c>
      <c r="P11" s="4" t="s">
        <v>35</v>
      </c>
      <c r="Q11" s="14">
        <f>SUM(K2:K25)</f>
        <v>4.9571331262336215E-4</v>
      </c>
      <c r="W11" s="4" t="s">
        <v>36</v>
      </c>
      <c r="X11" s="4">
        <f>ABS(X9)</f>
        <v>8.0391248574790131E-3</v>
      </c>
      <c r="Z11" s="4" t="s">
        <v>37</v>
      </c>
      <c r="AA11" s="4">
        <f>Y14+X10*COS(PI()/2+Const_c)</f>
        <v>0.20256749488769335</v>
      </c>
      <c r="AB11" s="4">
        <f>Y14-X10*COS(PI()/2+Const_c)</f>
        <v>0.20223250511230664</v>
      </c>
      <c r="AC11" s="4">
        <f>SQRT((AA11-AB11)^2+(AA12-AB12)^2)</f>
        <v>7.005195585078448E-3</v>
      </c>
    </row>
    <row r="12" spans="1:29" x14ac:dyDescent="0.25">
      <c r="A12" s="4">
        <v>11</v>
      </c>
      <c r="B12" s="4">
        <f>$Y$14+Table226[[#This Row],[DataDistance]]*COS(Table226[[#This Row],[DataAngle]])</f>
        <v>0.2024</v>
      </c>
      <c r="C12" s="4">
        <f>$Y$15+Table226[[#This Row],[DataDistance]]*SIN(Table226[[#This Row],[DataAngle]])</f>
        <v>0.46889999999999998</v>
      </c>
      <c r="D12" s="13">
        <f t="shared" si="2"/>
        <v>7.8539816339744828</v>
      </c>
      <c r="E12" s="13">
        <f>DEGREES(Table226[[#This Row],[DataAngle]])</f>
        <v>450</v>
      </c>
      <c r="F12" s="13">
        <f t="shared" si="3"/>
        <v>0</v>
      </c>
      <c r="G12" s="13">
        <f>Table226[[#This Row],[DataAngle]]-Const_c</f>
        <v>7.9018200671771943</v>
      </c>
      <c r="H12" s="13">
        <f>DEGREES(Table226[[#This Row],[Angle]])</f>
        <v>452.74094032103386</v>
      </c>
      <c r="I12" s="13">
        <f>SQRT((Const_a^2*Const_b^2)/((Const_a*SIN((Table226[[#This Row],[DataAngle]]-Const_c)))^2+(Const_b*COS((Table226[[#This Row],[DataAngle]]-Const_c)))^2))</f>
        <v>3.505846894998694E-3</v>
      </c>
      <c r="J12" s="13">
        <f>Table226[[#This Row],[DataDistance]]-Table226[[#This Row],[r]]</f>
        <v>-3.505846894998694E-3</v>
      </c>
      <c r="K12" s="13">
        <f>Table226[[#This Row],[Dev]]^2</f>
        <v>1.2290962451171983E-5</v>
      </c>
      <c r="L12" s="13">
        <f>$Y$14+Table226[[#This Row],[r]]*COS(Table226[[#This Row],[DataAngle]])</f>
        <v>0.2024</v>
      </c>
      <c r="M12" s="13">
        <f>$Y$15+Table226[[#This Row],[r]]*SIN(Table226[[#This Row],[DataAngle]])</f>
        <v>0.4724058468949987</v>
      </c>
      <c r="N12" s="13">
        <f>$Y$14-Table226[[#This Row],[r]]*COS(Table226[[#This Row],[DataAngle]])</f>
        <v>0.2024</v>
      </c>
      <c r="O12" s="13">
        <f>$Y$15-Table226[[#This Row],[r]]*SIN(Table226[[#This Row],[DataAngle]])</f>
        <v>0.46539415310500126</v>
      </c>
      <c r="W12" s="4" t="s">
        <v>38</v>
      </c>
      <c r="X12" s="4">
        <f>ABS(X10)</f>
        <v>3.5025977925392097E-3</v>
      </c>
      <c r="AA12" s="4">
        <f>Y15+X10*SIN(PI()/2+Const_c)</f>
        <v>0.47239859068181705</v>
      </c>
      <c r="AB12" s="4">
        <f>Y15-X10*SIN(PI()/2+Const_c)</f>
        <v>0.46540140931818291</v>
      </c>
    </row>
    <row r="13" spans="1:29" x14ac:dyDescent="0.25">
      <c r="A13" s="4">
        <v>12</v>
      </c>
      <c r="B13" s="4">
        <f>$Y$14+Table226[[#This Row],[DataDistance]]*COS(Table226[[#This Row],[DataAngle]])</f>
        <v>0.2024</v>
      </c>
      <c r="C13" s="4">
        <f>$Y$15+Table226[[#This Row],[DataDistance]]*SIN(Table226[[#This Row],[DataAngle]])</f>
        <v>0.46889999999999998</v>
      </c>
      <c r="D13" s="13">
        <f t="shared" si="2"/>
        <v>8.6393797973719302</v>
      </c>
      <c r="E13" s="13">
        <f>DEGREES(Table226[[#This Row],[DataAngle]])</f>
        <v>494.99999999999994</v>
      </c>
      <c r="F13" s="13">
        <f t="shared" si="3"/>
        <v>0</v>
      </c>
      <c r="G13" s="13">
        <f>Table226[[#This Row],[DataAngle]]-Const_c</f>
        <v>8.6872182305746417</v>
      </c>
      <c r="H13" s="13">
        <f>DEGREES(Table226[[#This Row],[Angle]])</f>
        <v>497.7409403210338</v>
      </c>
      <c r="I13" s="13">
        <f>SQRT((Const_a^2*Const_b^2)/((Const_a*SIN((Table226[[#This Row],[DataAngle]]-Const_c)))^2+(Const_b*COS((Table226[[#This Row],[DataAngle]]-Const_c)))^2))</f>
        <v>4.6964356514581996E-3</v>
      </c>
      <c r="J13" s="13">
        <f>Table226[[#This Row],[DataDistance]]-Table226[[#This Row],[r]]</f>
        <v>-4.6964356514581996E-3</v>
      </c>
      <c r="K13" s="13">
        <f>Table226[[#This Row],[Dev]]^2</f>
        <v>2.2056507828287604E-5</v>
      </c>
      <c r="L13" s="13">
        <f>$Y$14+Table226[[#This Row],[r]]*COS(Table226[[#This Row],[DataAngle]])</f>
        <v>0.19907911850344764</v>
      </c>
      <c r="M13" s="13">
        <f>$Y$15+Table226[[#This Row],[r]]*SIN(Table226[[#This Row],[DataAngle]])</f>
        <v>0.47222088149655234</v>
      </c>
      <c r="N13" s="13">
        <f>$Y$14-Table226[[#This Row],[r]]*COS(Table226[[#This Row],[DataAngle]])</f>
        <v>0.20572088149655235</v>
      </c>
      <c r="O13" s="13">
        <f>$Y$15-Table226[[#This Row],[r]]*SIN(Table226[[#This Row],[DataAngle]])</f>
        <v>0.46557911850344763</v>
      </c>
      <c r="W13" s="4" t="s">
        <v>39</v>
      </c>
      <c r="X13" s="4">
        <f>Const_c</f>
        <v>-4.7838433202711104E-2</v>
      </c>
    </row>
    <row r="14" spans="1:29" x14ac:dyDescent="0.25">
      <c r="A14" s="4">
        <v>13</v>
      </c>
      <c r="B14" s="4">
        <f>$Y$14+Table226[[#This Row],[DataDistance]]*COS(Table226[[#This Row],[DataAngle]])</f>
        <v>0.2024</v>
      </c>
      <c r="C14" s="4">
        <f>$Y$15+Table226[[#This Row],[DataDistance]]*SIN(Table226[[#This Row],[DataAngle]])</f>
        <v>0.46889999999999998</v>
      </c>
      <c r="D14" s="13">
        <f t="shared" si="2"/>
        <v>9.4247779607693793</v>
      </c>
      <c r="E14" s="13">
        <f>DEGREES(Table226[[#This Row],[DataAngle]])</f>
        <v>540</v>
      </c>
      <c r="F14" s="13">
        <f t="shared" si="3"/>
        <v>0</v>
      </c>
      <c r="G14" s="13">
        <f>Table226[[#This Row],[DataAngle]]-Const_c</f>
        <v>9.4726163939720909</v>
      </c>
      <c r="H14" s="13">
        <f>DEGREES(Table226[[#This Row],[Angle]])</f>
        <v>542.74094032103392</v>
      </c>
      <c r="I14" s="13">
        <f>SQRT((Const_a^2*Const_b^2)/((Const_a*SIN((Table226[[#This Row],[DataAngle]]-Const_c)))^2+(Const_b*COS((Table226[[#This Row],[DataAngle]]-Const_c)))^2))</f>
        <v>8.0001799973601039E-3</v>
      </c>
      <c r="J14" s="13">
        <f>Table226[[#This Row],[DataDistance]]-Table226[[#This Row],[r]]</f>
        <v>-8.0001799973601039E-3</v>
      </c>
      <c r="K14" s="13">
        <f>Table226[[#This Row],[Dev]]^2</f>
        <v>6.4002879990160711E-5</v>
      </c>
      <c r="L14" s="13">
        <f>$Y$14+Table226[[#This Row],[r]]*COS(Table226[[#This Row],[DataAngle]])</f>
        <v>0.19439982000263989</v>
      </c>
      <c r="M14" s="13">
        <f>$Y$15+Table226[[#This Row],[r]]*SIN(Table226[[#This Row],[DataAngle]])</f>
        <v>0.46889999999999998</v>
      </c>
      <c r="N14" s="13">
        <f>$Y$14-Table226[[#This Row],[r]]*COS(Table226[[#This Row],[DataAngle]])</f>
        <v>0.2104001799973601</v>
      </c>
      <c r="O14" s="13">
        <f>$Y$15-Table226[[#This Row],[r]]*SIN(Table226[[#This Row],[DataAngle]])</f>
        <v>0.46889999999999998</v>
      </c>
      <c r="X14" s="4" t="s">
        <v>40</v>
      </c>
      <c r="Y14" s="10">
        <f>Munka1!C15</f>
        <v>0.2024</v>
      </c>
      <c r="Z14" s="4">
        <v>0.1454</v>
      </c>
      <c r="AA14" s="4">
        <v>0.25940000000000002</v>
      </c>
      <c r="AB14" s="4">
        <v>0.29730000000000001</v>
      </c>
      <c r="AC14" s="4">
        <v>0.25940000000000002</v>
      </c>
    </row>
    <row r="15" spans="1:29" x14ac:dyDescent="0.25">
      <c r="A15" s="4">
        <v>14</v>
      </c>
      <c r="B15" s="4">
        <f>$Y$14+Table226[[#This Row],[DataDistance]]*COS(Table226[[#This Row],[DataAngle]])</f>
        <v>0.2024</v>
      </c>
      <c r="C15" s="4">
        <f>$Y$15+Table226[[#This Row],[DataDistance]]*SIN(Table226[[#This Row],[DataAngle]])</f>
        <v>0.46889999999999998</v>
      </c>
      <c r="D15" s="13">
        <f t="shared" si="2"/>
        <v>10.210176124166829</v>
      </c>
      <c r="E15" s="13">
        <f>DEGREES(Table226[[#This Row],[DataAngle]])</f>
        <v>585</v>
      </c>
      <c r="F15" s="13">
        <f t="shared" si="3"/>
        <v>0</v>
      </c>
      <c r="G15" s="13">
        <f>Table226[[#This Row],[DataAngle]]-Const_c</f>
        <v>10.25801455736954</v>
      </c>
      <c r="H15" s="13">
        <f>DEGREES(Table226[[#This Row],[Angle]])</f>
        <v>587.74094032103392</v>
      </c>
      <c r="I15" s="13">
        <f>SQRT((Const_a^2*Const_b^2)/((Const_a*SIN((Table226[[#This Row],[DataAngle]]-Const_c)))^2+(Const_b*COS((Table226[[#This Row],[DataAngle]]-Const_c)))^2))</f>
        <v>4.400259620608602E-3</v>
      </c>
      <c r="J15" s="13">
        <f>Table226[[#This Row],[DataDistance]]-Table226[[#This Row],[r]]</f>
        <v>-4.400259620608602E-3</v>
      </c>
      <c r="K15" s="13">
        <f>Table226[[#This Row],[Dev]]^2</f>
        <v>1.9362284728758558E-5</v>
      </c>
      <c r="L15" s="13">
        <f>$Y$14+Table226[[#This Row],[r]]*COS(Table226[[#This Row],[DataAngle]])</f>
        <v>0.19928854658328632</v>
      </c>
      <c r="M15" s="13">
        <f>$Y$15+Table226[[#This Row],[r]]*SIN(Table226[[#This Row],[DataAngle]])</f>
        <v>0.46578854658328628</v>
      </c>
      <c r="N15" s="13">
        <f>$Y$14-Table226[[#This Row],[r]]*COS(Table226[[#This Row],[DataAngle]])</f>
        <v>0.20551145341671367</v>
      </c>
      <c r="O15" s="13">
        <f>$Y$15-Table226[[#This Row],[r]]*SIN(Table226[[#This Row],[DataAngle]])</f>
        <v>0.47201145341671369</v>
      </c>
      <c r="X15" s="4" t="s">
        <v>41</v>
      </c>
      <c r="Y15" s="10">
        <f>Munka1!D15</f>
        <v>0.46889999999999998</v>
      </c>
    </row>
    <row r="16" spans="1:29" x14ac:dyDescent="0.25">
      <c r="A16" s="4">
        <v>15</v>
      </c>
      <c r="B16" s="4">
        <f>$Y$14+Table226[[#This Row],[DataDistance]]*COS(Table226[[#This Row],[DataAngle]])</f>
        <v>0.2024</v>
      </c>
      <c r="C16" s="4">
        <f>$Y$15+Table226[[#This Row],[DataDistance]]*SIN(Table226[[#This Row],[DataAngle]])</f>
        <v>0.46889999999999998</v>
      </c>
      <c r="D16" s="13">
        <f t="shared" si="2"/>
        <v>10.995574287564276</v>
      </c>
      <c r="E16" s="13">
        <f>DEGREES(Table226[[#This Row],[DataAngle]])</f>
        <v>630</v>
      </c>
      <c r="F16" s="13">
        <f t="shared" si="3"/>
        <v>0</v>
      </c>
      <c r="G16" s="13">
        <f>Table226[[#This Row],[DataAngle]]-Const_c</f>
        <v>11.043412720766987</v>
      </c>
      <c r="H16" s="13">
        <f>DEGREES(Table226[[#This Row],[Angle]])</f>
        <v>632.74094032103392</v>
      </c>
      <c r="I16" s="13">
        <f>SQRT((Const_a^2*Const_b^2)/((Const_a*SIN((Table226[[#This Row],[DataAngle]]-Const_c)))^2+(Const_b*COS((Table226[[#This Row],[DataAngle]]-Const_c)))^2))</f>
        <v>3.505846894998694E-3</v>
      </c>
      <c r="J16" s="13">
        <f>Table226[[#This Row],[DataDistance]]-Table226[[#This Row],[r]]</f>
        <v>-3.505846894998694E-3</v>
      </c>
      <c r="K16" s="13">
        <f>Table226[[#This Row],[Dev]]^2</f>
        <v>1.2290962451171983E-5</v>
      </c>
      <c r="L16" s="13">
        <f>$Y$14+Table226[[#This Row],[r]]*COS(Table226[[#This Row],[DataAngle]])</f>
        <v>0.2024</v>
      </c>
      <c r="M16" s="13">
        <f>$Y$15+Table226[[#This Row],[r]]*SIN(Table226[[#This Row],[DataAngle]])</f>
        <v>0.46539415310500126</v>
      </c>
      <c r="N16" s="13">
        <f>$Y$14-Table226[[#This Row],[r]]*COS(Table226[[#This Row],[DataAngle]])</f>
        <v>0.2024</v>
      </c>
      <c r="O16" s="13">
        <f>$Y$15-Table226[[#This Row],[r]]*SIN(Table226[[#This Row],[DataAngle]])</f>
        <v>0.4724058468949987</v>
      </c>
      <c r="X16" s="10">
        <v>1</v>
      </c>
      <c r="Y16" s="10">
        <v>4.7000000000000002E-3</v>
      </c>
    </row>
    <row r="17" spans="1:25" x14ac:dyDescent="0.25">
      <c r="A17" s="4">
        <v>16</v>
      </c>
      <c r="B17" s="4">
        <f>$Y$14+Table226[[#This Row],[DataDistance]]*COS(Table226[[#This Row],[DataAngle]])</f>
        <v>0.2024</v>
      </c>
      <c r="C17" s="4">
        <f>$Y$15+Table226[[#This Row],[DataDistance]]*SIN(Table226[[#This Row],[DataAngle]])</f>
        <v>0.46889999999999998</v>
      </c>
      <c r="D17" s="13">
        <f t="shared" si="2"/>
        <v>11.780972450961723</v>
      </c>
      <c r="E17" s="13">
        <f>DEGREES(Table226[[#This Row],[DataAngle]])</f>
        <v>675</v>
      </c>
      <c r="F17" s="13">
        <f t="shared" si="3"/>
        <v>0</v>
      </c>
      <c r="G17" s="13">
        <f>Table226[[#This Row],[DataAngle]]-Const_c</f>
        <v>11.828810884164435</v>
      </c>
      <c r="H17" s="13">
        <f>DEGREES(Table226[[#This Row],[Angle]])</f>
        <v>677.7409403210338</v>
      </c>
      <c r="I17" s="13">
        <f>SQRT((Const_a^2*Const_b^2)/((Const_a*SIN((Table226[[#This Row],[DataAngle]]-Const_c)))^2+(Const_b*COS((Table226[[#This Row],[DataAngle]]-Const_c)))^2))</f>
        <v>4.6964356514581996E-3</v>
      </c>
      <c r="J17" s="13">
        <f>Table226[[#This Row],[DataDistance]]-Table226[[#This Row],[r]]</f>
        <v>-4.6964356514581996E-3</v>
      </c>
      <c r="K17" s="13">
        <f>Table226[[#This Row],[Dev]]^2</f>
        <v>2.2056507828287604E-5</v>
      </c>
      <c r="L17" s="13">
        <f>$Y$14+Table226[[#This Row],[r]]*COS(Table226[[#This Row],[DataAngle]])</f>
        <v>0.20572088149655235</v>
      </c>
      <c r="M17" s="13">
        <f>$Y$15+Table226[[#This Row],[r]]*SIN(Table226[[#This Row],[DataAngle]])</f>
        <v>0.46557911850344763</v>
      </c>
      <c r="N17" s="13">
        <f>$Y$14-Table226[[#This Row],[r]]*COS(Table226[[#This Row],[DataAngle]])</f>
        <v>0.19907911850344764</v>
      </c>
      <c r="O17" s="13">
        <f>$Y$15-Table226[[#This Row],[r]]*SIN(Table226[[#This Row],[DataAngle]])</f>
        <v>0.47222088149655234</v>
      </c>
      <c r="X17" s="10">
        <v>2</v>
      </c>
      <c r="Y17" s="10">
        <v>3.3E-3</v>
      </c>
    </row>
    <row r="18" spans="1:25" x14ac:dyDescent="0.25">
      <c r="A18" s="4">
        <v>17</v>
      </c>
      <c r="B18" s="4">
        <f>$Y$14+Table226[[#This Row],[DataDistance]]*COS(Table226[[#This Row],[DataAngle]])</f>
        <v>0.2024</v>
      </c>
      <c r="C18" s="4">
        <f>$Y$15+Table226[[#This Row],[DataDistance]]*SIN(Table226[[#This Row],[DataAngle]])</f>
        <v>0.46889999999999998</v>
      </c>
      <c r="D18" s="13">
        <f t="shared" si="2"/>
        <v>12.566370614359172</v>
      </c>
      <c r="E18" s="13">
        <f>DEGREES(Table226[[#This Row],[DataAngle]])</f>
        <v>720</v>
      </c>
      <c r="F18" s="13">
        <f t="shared" si="3"/>
        <v>0</v>
      </c>
      <c r="G18" s="13">
        <f>Table226[[#This Row],[DataAngle]]-Const_c</f>
        <v>12.614209047561884</v>
      </c>
      <c r="H18" s="13">
        <f>DEGREES(Table226[[#This Row],[Angle]])</f>
        <v>722.74094032103392</v>
      </c>
      <c r="I18" s="13">
        <f>SQRT((Const_a^2*Const_b^2)/((Const_a*SIN((Table226[[#This Row],[DataAngle]]-Const_c)))^2+(Const_b*COS((Table226[[#This Row],[DataAngle]]-Const_c)))^2))</f>
        <v>8.0001799973601039E-3</v>
      </c>
      <c r="J18" s="13">
        <f>Table226[[#This Row],[DataDistance]]-Table226[[#This Row],[r]]</f>
        <v>-8.0001799973601039E-3</v>
      </c>
      <c r="K18" s="13">
        <f>Table226[[#This Row],[Dev]]^2</f>
        <v>6.4002879990160711E-5</v>
      </c>
      <c r="L18" s="13">
        <f>$Y$14+Table226[[#This Row],[r]]*COS(Table226[[#This Row],[DataAngle]])</f>
        <v>0.2104001799973601</v>
      </c>
      <c r="M18" s="13">
        <f>$Y$15+Table226[[#This Row],[r]]*SIN(Table226[[#This Row],[DataAngle]])</f>
        <v>0.46889999999999998</v>
      </c>
      <c r="N18" s="13">
        <f>$Y$14-Table226[[#This Row],[r]]*COS(Table226[[#This Row],[DataAngle]])</f>
        <v>0.19439982000263989</v>
      </c>
      <c r="O18" s="13">
        <f>$Y$15-Table226[[#This Row],[r]]*SIN(Table226[[#This Row],[DataAngle]])</f>
        <v>0.46889999999999998</v>
      </c>
      <c r="X18" s="10">
        <v>3</v>
      </c>
      <c r="Y18" s="10">
        <v>4.3E-3</v>
      </c>
    </row>
    <row r="19" spans="1:25" x14ac:dyDescent="0.25">
      <c r="A19" s="4">
        <v>18</v>
      </c>
      <c r="B19" s="4">
        <f>$Y$14+Table226[[#This Row],[DataDistance]]*COS(Table226[[#This Row],[DataAngle]])</f>
        <v>0.2024</v>
      </c>
      <c r="C19" s="4">
        <f>$Y$15+Table226[[#This Row],[DataDistance]]*SIN(Table226[[#This Row],[DataAngle]])</f>
        <v>0.46889999999999998</v>
      </c>
      <c r="D19" s="13">
        <f t="shared" si="2"/>
        <v>13.351768777756622</v>
      </c>
      <c r="E19" s="13">
        <f>DEGREES(Table226[[#This Row],[DataAngle]])</f>
        <v>765</v>
      </c>
      <c r="F19" s="13">
        <f t="shared" si="3"/>
        <v>0</v>
      </c>
      <c r="G19" s="13">
        <f>Table226[[#This Row],[DataAngle]]-Const_c</f>
        <v>13.399607210959333</v>
      </c>
      <c r="H19" s="13">
        <f>DEGREES(Table226[[#This Row],[Angle]])</f>
        <v>767.74094032103392</v>
      </c>
      <c r="I19" s="13">
        <f>SQRT((Const_a^2*Const_b^2)/((Const_a*SIN((Table226[[#This Row],[DataAngle]]-Const_c)))^2+(Const_b*COS((Table226[[#This Row],[DataAngle]]-Const_c)))^2))</f>
        <v>4.400259620608602E-3</v>
      </c>
      <c r="J19" s="13">
        <f>Table226[[#This Row],[DataDistance]]-Table226[[#This Row],[r]]</f>
        <v>-4.400259620608602E-3</v>
      </c>
      <c r="K19" s="13">
        <f>Table226[[#This Row],[Dev]]^2</f>
        <v>1.9362284728758558E-5</v>
      </c>
      <c r="L19" s="13">
        <f>$Y$14+Table226[[#This Row],[r]]*COS(Table226[[#This Row],[DataAngle]])</f>
        <v>0.20551145341671367</v>
      </c>
      <c r="M19" s="13">
        <f>$Y$15+Table226[[#This Row],[r]]*SIN(Table226[[#This Row],[DataAngle]])</f>
        <v>0.47201145341671369</v>
      </c>
      <c r="N19" s="13">
        <f>$Y$14-Table226[[#This Row],[r]]*COS(Table226[[#This Row],[DataAngle]])</f>
        <v>0.19928854658328632</v>
      </c>
      <c r="O19" s="13">
        <f>$Y$15-Table226[[#This Row],[r]]*SIN(Table226[[#This Row],[DataAngle]])</f>
        <v>0.46578854658328628</v>
      </c>
      <c r="X19" s="10">
        <v>4</v>
      </c>
      <c r="Y19" s="10">
        <v>4.5999999999999999E-3</v>
      </c>
    </row>
    <row r="20" spans="1:25" x14ac:dyDescent="0.25">
      <c r="A20" s="4">
        <v>19</v>
      </c>
      <c r="B20" s="4">
        <f>$Y$14+Table226[[#This Row],[DataDistance]]*COS(Table226[[#This Row],[DataAngle]])</f>
        <v>0.2024</v>
      </c>
      <c r="C20" s="4">
        <f>$Y$15+Table226[[#This Row],[DataDistance]]*SIN(Table226[[#This Row],[DataAngle]])</f>
        <v>0.46889999999999998</v>
      </c>
      <c r="D20" s="13">
        <f t="shared" si="2"/>
        <v>14.137166941154069</v>
      </c>
      <c r="E20" s="13">
        <f>DEGREES(Table226[[#This Row],[DataAngle]])</f>
        <v>810</v>
      </c>
      <c r="F20" s="13">
        <f t="shared" si="3"/>
        <v>0</v>
      </c>
      <c r="G20" s="13">
        <f>Table226[[#This Row],[DataAngle]]-Const_c</f>
        <v>14.185005374356781</v>
      </c>
      <c r="H20" s="13">
        <f>DEGREES(Table226[[#This Row],[Angle]])</f>
        <v>812.74094032103392</v>
      </c>
      <c r="I20" s="13">
        <f>SQRT((Const_a^2*Const_b^2)/((Const_a*SIN((Table226[[#This Row],[DataAngle]]-Const_c)))^2+(Const_b*COS((Table226[[#This Row],[DataAngle]]-Const_c)))^2))</f>
        <v>3.505846894998694E-3</v>
      </c>
      <c r="J20" s="13">
        <f>Table226[[#This Row],[DataDistance]]-Table226[[#This Row],[r]]</f>
        <v>-3.505846894998694E-3</v>
      </c>
      <c r="K20" s="13">
        <f>Table226[[#This Row],[Dev]]^2</f>
        <v>1.2290962451171983E-5</v>
      </c>
      <c r="L20" s="13">
        <f>$Y$14+Table226[[#This Row],[r]]*COS(Table226[[#This Row],[DataAngle]])</f>
        <v>0.2024</v>
      </c>
      <c r="M20" s="13">
        <f>$Y$15+Table226[[#This Row],[r]]*SIN(Table226[[#This Row],[DataAngle]])</f>
        <v>0.4724058468949987</v>
      </c>
      <c r="N20" s="13">
        <f>$Y$14-Table226[[#This Row],[r]]*COS(Table226[[#This Row],[DataAngle]])</f>
        <v>0.2024</v>
      </c>
      <c r="O20" s="13">
        <f>$Y$15-Table226[[#This Row],[r]]*SIN(Table226[[#This Row],[DataAngle]])</f>
        <v>0.46539415310500126</v>
      </c>
      <c r="X20" s="10">
        <v>5</v>
      </c>
      <c r="Y20" s="10">
        <v>1.14E-2</v>
      </c>
    </row>
    <row r="21" spans="1:25" x14ac:dyDescent="0.25">
      <c r="A21" s="4">
        <v>20</v>
      </c>
      <c r="B21" s="4">
        <f>$Y$14+Table226[[#This Row],[DataDistance]]*COS(Table226[[#This Row],[DataAngle]])</f>
        <v>0.2024</v>
      </c>
      <c r="C21" s="4">
        <f>$Y$15+Table226[[#This Row],[DataDistance]]*SIN(Table226[[#This Row],[DataAngle]])</f>
        <v>0.46889999999999998</v>
      </c>
      <c r="D21" s="13">
        <f t="shared" si="2"/>
        <v>14.922565104551516</v>
      </c>
      <c r="E21" s="13">
        <f>DEGREES(Table226[[#This Row],[DataAngle]])</f>
        <v>855</v>
      </c>
      <c r="F21" s="13">
        <f t="shared" si="3"/>
        <v>0</v>
      </c>
      <c r="G21" s="13">
        <f>Table226[[#This Row],[DataAngle]]-Const_c</f>
        <v>14.970403537754228</v>
      </c>
      <c r="H21" s="13">
        <f>DEGREES(Table226[[#This Row],[Angle]])</f>
        <v>857.7409403210338</v>
      </c>
      <c r="I21" s="13">
        <f>SQRT((Const_a^2*Const_b^2)/((Const_a*SIN((Table226[[#This Row],[DataAngle]]-Const_c)))^2+(Const_b*COS((Table226[[#This Row],[DataAngle]]-Const_c)))^2))</f>
        <v>4.6964356514581987E-3</v>
      </c>
      <c r="J21" s="13">
        <f>Table226[[#This Row],[DataDistance]]-Table226[[#This Row],[r]]</f>
        <v>-4.6964356514581987E-3</v>
      </c>
      <c r="K21" s="13">
        <f>Table226[[#This Row],[Dev]]^2</f>
        <v>2.2056507828287594E-5</v>
      </c>
      <c r="L21" s="13">
        <f>$Y$14+Table226[[#This Row],[r]]*COS(Table226[[#This Row],[DataAngle]])</f>
        <v>0.19907911850344764</v>
      </c>
      <c r="M21" s="13">
        <f>$Y$15+Table226[[#This Row],[r]]*SIN(Table226[[#This Row],[DataAngle]])</f>
        <v>0.47222088149655234</v>
      </c>
      <c r="N21" s="13">
        <f>$Y$14-Table226[[#This Row],[r]]*COS(Table226[[#This Row],[DataAngle]])</f>
        <v>0.20572088149655235</v>
      </c>
      <c r="O21" s="13">
        <f>$Y$15-Table226[[#This Row],[r]]*SIN(Table226[[#This Row],[DataAngle]])</f>
        <v>0.46557911850344763</v>
      </c>
      <c r="X21" s="10">
        <v>6</v>
      </c>
      <c r="Y21" s="10">
        <v>4.8999999999999998E-3</v>
      </c>
    </row>
    <row r="22" spans="1:25" x14ac:dyDescent="0.25">
      <c r="A22" s="4">
        <v>21</v>
      </c>
      <c r="B22" s="4">
        <f>$Y$14+Table226[[#This Row],[DataDistance]]*COS(Table226[[#This Row],[DataAngle]])</f>
        <v>0.2024</v>
      </c>
      <c r="C22" s="4">
        <f>$Y$15+Table226[[#This Row],[DataDistance]]*SIN(Table226[[#This Row],[DataAngle]])</f>
        <v>0.46889999999999998</v>
      </c>
      <c r="D22" s="13">
        <f t="shared" si="2"/>
        <v>15.707963267948966</v>
      </c>
      <c r="E22" s="13">
        <f>DEGREES(Table226[[#This Row],[DataAngle]])</f>
        <v>900</v>
      </c>
      <c r="F22" s="13">
        <f t="shared" si="3"/>
        <v>0</v>
      </c>
      <c r="G22" s="13">
        <f>Table226[[#This Row],[DataAngle]]-Const_c</f>
        <v>15.755801701151677</v>
      </c>
      <c r="H22" s="13">
        <f>DEGREES(Table226[[#This Row],[Angle]])</f>
        <v>902.74094032103392</v>
      </c>
      <c r="I22" s="13">
        <f>SQRT((Const_a^2*Const_b^2)/((Const_a*SIN((Table226[[#This Row],[DataAngle]]-Const_c)))^2+(Const_b*COS((Table226[[#This Row],[DataAngle]]-Const_c)))^2))</f>
        <v>8.0001799973601039E-3</v>
      </c>
      <c r="J22" s="13">
        <f>Table226[[#This Row],[DataDistance]]-Table226[[#This Row],[r]]</f>
        <v>-8.0001799973601039E-3</v>
      </c>
      <c r="K22" s="13">
        <f>Table226[[#This Row],[Dev]]^2</f>
        <v>6.4002879990160711E-5</v>
      </c>
      <c r="L22" s="13">
        <f>$Y$14+Table226[[#This Row],[r]]*COS(Table226[[#This Row],[DataAngle]])</f>
        <v>0.19439982000263989</v>
      </c>
      <c r="M22" s="13">
        <f>$Y$15+Table226[[#This Row],[r]]*SIN(Table226[[#This Row],[DataAngle]])</f>
        <v>0.46889999999999998</v>
      </c>
      <c r="N22" s="13">
        <f>$Y$14-Table226[[#This Row],[r]]*COS(Table226[[#This Row],[DataAngle]])</f>
        <v>0.2104001799973601</v>
      </c>
      <c r="O22" s="13">
        <f>$Y$15-Table226[[#This Row],[r]]*SIN(Table226[[#This Row],[DataAngle]])</f>
        <v>0.46889999999999998</v>
      </c>
      <c r="X22" s="10">
        <v>7</v>
      </c>
      <c r="Y22" s="10">
        <v>3.8999999999999998E-3</v>
      </c>
    </row>
    <row r="23" spans="1:25" x14ac:dyDescent="0.25">
      <c r="A23" s="4">
        <v>22</v>
      </c>
      <c r="B23" s="4">
        <f>$Y$14+Table226[[#This Row],[DataDistance]]*COS(Table226[[#This Row],[DataAngle]])</f>
        <v>0.2024</v>
      </c>
      <c r="C23" s="4">
        <f>$Y$15+Table226[[#This Row],[DataDistance]]*SIN(Table226[[#This Row],[DataAngle]])</f>
        <v>0.46889999999999998</v>
      </c>
      <c r="D23" s="13">
        <f t="shared" si="2"/>
        <v>16.493361431346415</v>
      </c>
      <c r="E23" s="13">
        <f>DEGREES(Table226[[#This Row],[DataAngle]])</f>
        <v>945</v>
      </c>
      <c r="F23" s="13">
        <f t="shared" si="3"/>
        <v>0</v>
      </c>
      <c r="G23" s="13">
        <f>Table226[[#This Row],[DataAngle]]-Const_c</f>
        <v>16.541199864549124</v>
      </c>
      <c r="H23" s="13">
        <f>DEGREES(Table226[[#This Row],[Angle]])</f>
        <v>947.7409403210338</v>
      </c>
      <c r="I23" s="13">
        <f>SQRT((Const_a^2*Const_b^2)/((Const_a*SIN((Table226[[#This Row],[DataAngle]]-Const_c)))^2+(Const_b*COS((Table226[[#This Row],[DataAngle]]-Const_c)))^2))</f>
        <v>4.4002596206086072E-3</v>
      </c>
      <c r="J23" s="13">
        <f>Table226[[#This Row],[DataDistance]]-Table226[[#This Row],[r]]</f>
        <v>-4.4002596206086072E-3</v>
      </c>
      <c r="K23" s="13">
        <f>Table226[[#This Row],[Dev]]^2</f>
        <v>1.9362284728758605E-5</v>
      </c>
      <c r="L23" s="13">
        <f>$Y$14+Table226[[#This Row],[r]]*COS(Table226[[#This Row],[DataAngle]])</f>
        <v>0.19928854658328632</v>
      </c>
      <c r="M23" s="13">
        <f>$Y$15+Table226[[#This Row],[r]]*SIN(Table226[[#This Row],[DataAngle]])</f>
        <v>0.46578854658328628</v>
      </c>
      <c r="N23" s="13">
        <f>$Y$14-Table226[[#This Row],[r]]*COS(Table226[[#This Row],[DataAngle]])</f>
        <v>0.20551145341671367</v>
      </c>
      <c r="O23" s="13">
        <f>$Y$15-Table226[[#This Row],[r]]*SIN(Table226[[#This Row],[DataAngle]])</f>
        <v>0.47201145341671369</v>
      </c>
      <c r="X23" s="10">
        <v>8</v>
      </c>
      <c r="Y23" s="10">
        <v>4.3E-3</v>
      </c>
    </row>
    <row r="24" spans="1:25" x14ac:dyDescent="0.25">
      <c r="A24" s="4">
        <v>23</v>
      </c>
      <c r="B24" s="4">
        <f>$Y$14+Table226[[#This Row],[DataDistance]]*COS(Table226[[#This Row],[DataAngle]])</f>
        <v>0.2024</v>
      </c>
      <c r="C24" s="4">
        <f>$Y$15+Table226[[#This Row],[DataDistance]]*SIN(Table226[[#This Row],[DataAngle]])</f>
        <v>0.46889999999999998</v>
      </c>
      <c r="D24" s="13">
        <f t="shared" si="2"/>
        <v>17.27875959474386</v>
      </c>
      <c r="E24" s="13">
        <f>DEGREES(Table226[[#This Row],[DataAngle]])</f>
        <v>989.99999999999989</v>
      </c>
      <c r="F24" s="13">
        <f t="shared" si="3"/>
        <v>0</v>
      </c>
      <c r="G24" s="13">
        <f>Table226[[#This Row],[DataAngle]]-Const_c</f>
        <v>17.32659802794657</v>
      </c>
      <c r="H24" s="13">
        <f>DEGREES(Table226[[#This Row],[Angle]])</f>
        <v>992.74094032103369</v>
      </c>
      <c r="I24" s="13">
        <f>SQRT((Const_a^2*Const_b^2)/((Const_a*SIN((Table226[[#This Row],[DataAngle]]-Const_c)))^2+(Const_b*COS((Table226[[#This Row],[DataAngle]]-Const_c)))^2))</f>
        <v>3.5058468949986936E-3</v>
      </c>
      <c r="J24" s="13">
        <f>Table226[[#This Row],[DataDistance]]-Table226[[#This Row],[r]]</f>
        <v>-3.5058468949986936E-3</v>
      </c>
      <c r="K24" s="13">
        <f>Table226[[#This Row],[Dev]]^2</f>
        <v>1.2290962451171982E-5</v>
      </c>
      <c r="L24" s="13">
        <f>$Y$14+Table226[[#This Row],[r]]*COS(Table226[[#This Row],[DataAngle]])</f>
        <v>0.2024</v>
      </c>
      <c r="M24" s="13">
        <f>$Y$15+Table226[[#This Row],[r]]*SIN(Table226[[#This Row],[DataAngle]])</f>
        <v>0.46539415310500126</v>
      </c>
      <c r="N24" s="13">
        <f>$Y$14-Table226[[#This Row],[r]]*COS(Table226[[#This Row],[DataAngle]])</f>
        <v>0.2024</v>
      </c>
      <c r="O24" s="13">
        <f>$Y$15-Table226[[#This Row],[r]]*SIN(Table226[[#This Row],[DataAngle]])</f>
        <v>0.4724058468949987</v>
      </c>
      <c r="X24" s="10">
        <v>9</v>
      </c>
    </row>
    <row r="25" spans="1:25" x14ac:dyDescent="0.25">
      <c r="A25" s="4">
        <v>24</v>
      </c>
      <c r="B25" s="4">
        <f>$Y$14+Table226[[#This Row],[DataDistance]]*COS(Table226[[#This Row],[DataAngle]])</f>
        <v>0.2024</v>
      </c>
      <c r="C25" s="4">
        <f>$Y$15+Table226[[#This Row],[DataDistance]]*SIN(Table226[[#This Row],[DataAngle]])</f>
        <v>0.46889999999999998</v>
      </c>
      <c r="D25" s="13">
        <f t="shared" si="2"/>
        <v>18.06415775814131</v>
      </c>
      <c r="E25" s="13">
        <f>DEGREES(Table226[[#This Row],[DataAngle]])</f>
        <v>1035</v>
      </c>
      <c r="F25" s="13">
        <f t="shared" si="3"/>
        <v>0</v>
      </c>
      <c r="G25" s="13">
        <f>Table226[[#This Row],[DataAngle]]-Const_c</f>
        <v>18.111996191344019</v>
      </c>
      <c r="H25" s="13">
        <f>DEGREES(Table226[[#This Row],[Angle]])</f>
        <v>1037.7409403210338</v>
      </c>
      <c r="I25" s="13">
        <f>SQRT((Const_a^2*Const_b^2)/((Const_a*SIN((Table226[[#This Row],[DataAngle]]-Const_c)))^2+(Const_b*COS((Table226[[#This Row],[DataAngle]]-Const_c)))^2))</f>
        <v>4.6964356514581935E-3</v>
      </c>
      <c r="J25" s="13">
        <f>Table226[[#This Row],[DataDistance]]-Table226[[#This Row],[r]]</f>
        <v>-4.6964356514581935E-3</v>
      </c>
      <c r="K25" s="13">
        <f>Table226[[#This Row],[Dev]]^2</f>
        <v>2.2056507828287546E-5</v>
      </c>
      <c r="L25" s="13">
        <f>$Y$14+Table226[[#This Row],[r]]*COS(Table226[[#This Row],[DataAngle]])</f>
        <v>0.20572088149655235</v>
      </c>
      <c r="M25" s="13">
        <f>$Y$15+Table226[[#This Row],[r]]*SIN(Table226[[#This Row],[DataAngle]])</f>
        <v>0.46557911850344763</v>
      </c>
      <c r="N25" s="13">
        <f>$Y$14-Table226[[#This Row],[r]]*COS(Table226[[#This Row],[DataAngle]])</f>
        <v>0.19907911850344764</v>
      </c>
      <c r="O25" s="13">
        <f>$Y$15-Table226[[#This Row],[r]]*SIN(Table226[[#This Row],[DataAngle]])</f>
        <v>0.47222088149655234</v>
      </c>
      <c r="X25" s="10">
        <v>10</v>
      </c>
    </row>
    <row r="26" spans="1:25" x14ac:dyDescent="0.25">
      <c r="X26" s="10">
        <v>11</v>
      </c>
    </row>
    <row r="27" spans="1:25" x14ac:dyDescent="0.25">
      <c r="X27" s="10">
        <v>12</v>
      </c>
    </row>
    <row r="28" spans="1:25" x14ac:dyDescent="0.25">
      <c r="X28" s="10">
        <v>13</v>
      </c>
    </row>
    <row r="29" spans="1:25" x14ac:dyDescent="0.25">
      <c r="X29" s="10">
        <v>14</v>
      </c>
    </row>
    <row r="30" spans="1:25" x14ac:dyDescent="0.25">
      <c r="X30" s="10">
        <v>15</v>
      </c>
    </row>
    <row r="31" spans="1:25" x14ac:dyDescent="0.25">
      <c r="X31" s="10">
        <v>16</v>
      </c>
    </row>
    <row r="32" spans="1:25" x14ac:dyDescent="0.25">
      <c r="X32" s="10">
        <v>17</v>
      </c>
    </row>
    <row r="33" spans="17:24" x14ac:dyDescent="0.25">
      <c r="X33" s="10">
        <v>18</v>
      </c>
    </row>
    <row r="34" spans="17:24" x14ac:dyDescent="0.25">
      <c r="X34" s="10">
        <v>19</v>
      </c>
    </row>
    <row r="35" spans="17:24" x14ac:dyDescent="0.25">
      <c r="X35" s="10">
        <v>20</v>
      </c>
    </row>
    <row r="36" spans="17:24" x14ac:dyDescent="0.25">
      <c r="X36" s="10">
        <v>21</v>
      </c>
    </row>
    <row r="37" spans="17:24" x14ac:dyDescent="0.25">
      <c r="X37" s="10">
        <v>22</v>
      </c>
    </row>
    <row r="38" spans="17:24" x14ac:dyDescent="0.25">
      <c r="X38" s="10">
        <v>23</v>
      </c>
    </row>
    <row r="39" spans="17:24" x14ac:dyDescent="0.25">
      <c r="X39" s="10">
        <v>24</v>
      </c>
    </row>
    <row r="45" spans="17:24" x14ac:dyDescent="0.25">
      <c r="Q45" s="4">
        <v>0</v>
      </c>
    </row>
  </sheetData>
  <mergeCells count="1">
    <mergeCell ref="Y2:AA2"/>
  </mergeCell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C825-563F-4844-8AF6-81A9F5334E0E}">
  <sheetPr codeName="Sheet1"/>
  <dimension ref="A1:F369"/>
  <sheetViews>
    <sheetView zoomScaleNormal="100" workbookViewId="0">
      <selection activeCell="D3" sqref="D3"/>
    </sheetView>
  </sheetViews>
  <sheetFormatPr defaultRowHeight="15" x14ac:dyDescent="0.25"/>
  <cols>
    <col min="3" max="3" width="13.28515625" bestFit="1" customWidth="1"/>
    <col min="7" max="7" width="12" bestFit="1" customWidth="1"/>
  </cols>
  <sheetData>
    <row r="1" spans="1:6" x14ac:dyDescent="0.25">
      <c r="C1" t="s">
        <v>42</v>
      </c>
    </row>
    <row r="2" spans="1:6" x14ac:dyDescent="0.25">
      <c r="B2" t="s">
        <v>43</v>
      </c>
      <c r="C2" s="10">
        <f>illesztés!Y14</f>
        <v>0.2024</v>
      </c>
      <c r="D2" s="10">
        <f>illesztés!Y15</f>
        <v>0.46889999999999998</v>
      </c>
    </row>
    <row r="3" spans="1:6" x14ac:dyDescent="0.25">
      <c r="B3" t="s">
        <v>6</v>
      </c>
      <c r="C3" s="4">
        <f>ABS([4]illesztés!X9)</f>
        <v>8.0391248574790131E-3</v>
      </c>
      <c r="F3" s="4"/>
    </row>
    <row r="4" spans="1:6" x14ac:dyDescent="0.25">
      <c r="B4" t="s">
        <v>7</v>
      </c>
      <c r="C4" s="4">
        <f>ABS([4]illesztés!X10)</f>
        <v>3.5025977925392097E-3</v>
      </c>
      <c r="F4" s="4"/>
    </row>
    <row r="5" spans="1:6" x14ac:dyDescent="0.25">
      <c r="B5" t="s">
        <v>39</v>
      </c>
      <c r="C5" s="4">
        <f>[4]illesztés!X13</f>
        <v>-4.7838433202711104E-2</v>
      </c>
      <c r="F5" s="4"/>
    </row>
    <row r="9" spans="1:6" x14ac:dyDescent="0.25">
      <c r="C9" t="s">
        <v>17</v>
      </c>
      <c r="D9" t="s">
        <v>3</v>
      </c>
      <c r="E9" t="s">
        <v>4</v>
      </c>
    </row>
    <row r="10" spans="1:6" x14ac:dyDescent="0.25">
      <c r="A10">
        <v>0</v>
      </c>
      <c r="B10">
        <f>PI()/180*A10</f>
        <v>0</v>
      </c>
      <c r="C10">
        <f>SQRT(($C$3^2*$C$4^2)/(($C$3*SIN((B10-$C$5)))^2+($C$4*COS((B10-$C$5)))^2))</f>
        <v>8.0001799973601039E-3</v>
      </c>
      <c r="D10">
        <f>C$2+$C10*COS($B10)</f>
        <v>0.2104001799973601</v>
      </c>
      <c r="E10">
        <f>D$2+$C10*SIN($B10)</f>
        <v>0.46889999999999998</v>
      </c>
    </row>
    <row r="11" spans="1:6" x14ac:dyDescent="0.25">
      <c r="A11">
        <v>1</v>
      </c>
      <c r="B11">
        <f t="shared" ref="B11:B74" si="0">PI()/180*A11</f>
        <v>1.7453292519943295E-2</v>
      </c>
      <c r="C11">
        <f t="shared" ref="C11:C74" si="1">SQRT(($C$3^2*$C$4^2)/(($C$3*SIN((B11-$C$5)))^2+($C$4*COS((B11-$C$5)))^2))</f>
        <v>7.9670767801094701E-3</v>
      </c>
      <c r="D11">
        <f t="shared" ref="D11:D74" si="2">C$2+$C11*COS($B11)</f>
        <v>0.21036586335572646</v>
      </c>
      <c r="E11">
        <f t="shared" ref="E11:E74" si="3">D$2+$C11*SIN($B11)</f>
        <v>0.46903904466208352</v>
      </c>
    </row>
    <row r="12" spans="1:6" x14ac:dyDescent="0.25">
      <c r="A12">
        <v>2</v>
      </c>
      <c r="B12">
        <f t="shared" si="0"/>
        <v>3.4906585039886591E-2</v>
      </c>
      <c r="C12">
        <f t="shared" si="1"/>
        <v>7.924438159190552E-3</v>
      </c>
      <c r="D12">
        <f t="shared" si="2"/>
        <v>0.21031961080557512</v>
      </c>
      <c r="E12">
        <f t="shared" si="3"/>
        <v>0.46917655890340582</v>
      </c>
    </row>
    <row r="13" spans="1:6" x14ac:dyDescent="0.25">
      <c r="A13">
        <v>3</v>
      </c>
      <c r="B13">
        <f t="shared" si="0"/>
        <v>5.235987755982989E-2</v>
      </c>
      <c r="C13">
        <f>SQRT(($C$3^2*$C$4^2)/(($C$3*SIN((B13-$C$5)))^2+($C$4*COS((B13-$C$5)))^2))</f>
        <v>7.8727780709055319E-3</v>
      </c>
      <c r="D13">
        <f t="shared" si="2"/>
        <v>0.21026198870217438</v>
      </c>
      <c r="E13">
        <f t="shared" si="3"/>
        <v>0.46931202936862931</v>
      </c>
    </row>
    <row r="14" spans="1:6" x14ac:dyDescent="0.25">
      <c r="A14">
        <v>4</v>
      </c>
      <c r="B14">
        <f t="shared" si="0"/>
        <v>6.9813170079773182E-2</v>
      </c>
      <c r="C14">
        <f t="shared" si="1"/>
        <v>7.8126982601217868E-3</v>
      </c>
      <c r="D14">
        <f t="shared" si="2"/>
        <v>0.21019366691982497</v>
      </c>
      <c r="E14">
        <f t="shared" si="3"/>
        <v>0.46944498628105297</v>
      </c>
    </row>
    <row r="15" spans="1:6" x14ac:dyDescent="0.25">
      <c r="A15">
        <v>5</v>
      </c>
      <c r="B15">
        <f t="shared" si="0"/>
        <v>8.7266462599716474E-2</v>
      </c>
      <c r="C15">
        <f t="shared" si="1"/>
        <v>7.7448703731964712E-3</v>
      </c>
      <c r="D15">
        <f t="shared" si="2"/>
        <v>0.21011539880318617</v>
      </c>
      <c r="E15">
        <f t="shared" si="3"/>
        <v>0.46957500992986023</v>
      </c>
    </row>
    <row r="16" spans="1:6" x14ac:dyDescent="0.25">
      <c r="A16">
        <v>6</v>
      </c>
      <c r="B16">
        <f t="shared" si="0"/>
        <v>0.10471975511965978</v>
      </c>
      <c r="C16">
        <f t="shared" si="1"/>
        <v>7.6700172591530648E-3</v>
      </c>
      <c r="D16">
        <f t="shared" si="2"/>
        <v>0.21002800010208028</v>
      </c>
      <c r="E16">
        <f t="shared" si="3"/>
        <v>0.46970173511733565</v>
      </c>
    </row>
    <row r="17" spans="1:5" x14ac:dyDescent="0.25">
      <c r="A17">
        <v>7</v>
      </c>
      <c r="B17">
        <f t="shared" si="0"/>
        <v>0.12217304763960307</v>
      </c>
      <c r="C17">
        <f t="shared" si="1"/>
        <v>7.5888943959110016E-3</v>
      </c>
      <c r="D17">
        <f t="shared" si="2"/>
        <v>0.20993232792787386</v>
      </c>
      <c r="E17">
        <f t="shared" si="3"/>
        <v>0.46982485357720066</v>
      </c>
    </row>
    <row r="18" spans="1:5" x14ac:dyDescent="0.25">
      <c r="A18">
        <v>8</v>
      </c>
      <c r="B18">
        <f t="shared" si="0"/>
        <v>0.13962634015954636</v>
      </c>
      <c r="C18">
        <f t="shared" si="1"/>
        <v>7.5022722388313166E-3</v>
      </c>
      <c r="D18">
        <f t="shared" si="2"/>
        <v>0.20982926064112098</v>
      </c>
      <c r="E18">
        <f t="shared" si="3"/>
        <v>0.46994411449172474</v>
      </c>
    </row>
    <row r="19" spans="1:5" x14ac:dyDescent="0.25">
      <c r="A19">
        <v>9</v>
      </c>
      <c r="B19">
        <f t="shared" si="0"/>
        <v>0.15707963267948966</v>
      </c>
      <c r="C19">
        <f t="shared" si="1"/>
        <v>7.4109201264060086E-3</v>
      </c>
      <c r="D19">
        <f t="shared" si="2"/>
        <v>0.20971967940193306</v>
      </c>
      <c r="E19">
        <f t="shared" si="3"/>
        <v>0.47005932332543021</v>
      </c>
    </row>
    <row r="20" spans="1:5" x14ac:dyDescent="0.25">
      <c r="A20">
        <v>10</v>
      </c>
      <c r="B20">
        <f t="shared" si="0"/>
        <v>0.17453292519943295</v>
      </c>
      <c r="C20">
        <f t="shared" si="1"/>
        <v>7.3155921949126339E-3</v>
      </c>
      <c r="D20">
        <f t="shared" si="2"/>
        <v>0.20960445191142554</v>
      </c>
      <c r="E20">
        <f t="shared" si="3"/>
        <v>0.47017033925320101</v>
      </c>
    </row>
    <row r="21" spans="1:5" x14ac:dyDescent="0.25">
      <c r="A21">
        <v>11</v>
      </c>
      <c r="B21">
        <f t="shared" si="0"/>
        <v>0.19198621771937624</v>
      </c>
      <c r="C21">
        <f t="shared" si="1"/>
        <v>7.2170155705984246E-3</v>
      </c>
      <c r="D21">
        <f t="shared" si="2"/>
        <v>0.20948441866746445</v>
      </c>
      <c r="E21">
        <f t="shared" si="3"/>
        <v>0.47027707149064274</v>
      </c>
    </row>
    <row r="22" spans="1:5" x14ac:dyDescent="0.25">
      <c r="A22">
        <v>12</v>
      </c>
      <c r="B22">
        <f t="shared" si="0"/>
        <v>0.20943951023931956</v>
      </c>
      <c r="C22">
        <f t="shared" si="1"/>
        <v>7.1158809405428639E-3</v>
      </c>
      <c r="D22">
        <f t="shared" si="2"/>
        <v>0.20936038186909942</v>
      </c>
      <c r="E22">
        <f t="shared" si="3"/>
        <v>0.47037947483800613</v>
      </c>
    </row>
    <row r="23" spans="1:5" x14ac:dyDescent="0.25">
      <c r="A23">
        <v>13</v>
      </c>
      <c r="B23">
        <f t="shared" si="0"/>
        <v>0.22689280275926285</v>
      </c>
      <c r="C23">
        <f t="shared" si="1"/>
        <v>7.0128354625922E-3</v>
      </c>
      <c r="D23">
        <f t="shared" si="2"/>
        <v>0.20923309694401415</v>
      </c>
      <c r="E23">
        <f t="shared" si="3"/>
        <v>0.47047754473125014</v>
      </c>
    </row>
    <row r="24" spans="1:5" x14ac:dyDescent="0.25">
      <c r="A24">
        <v>14</v>
      </c>
      <c r="B24">
        <f t="shared" si="0"/>
        <v>0.24434609527920614</v>
      </c>
      <c r="C24">
        <f t="shared" si="1"/>
        <v>6.9084778661989959E-3</v>
      </c>
      <c r="D24">
        <f t="shared" si="2"/>
        <v>0.20910326654864519</v>
      </c>
      <c r="E24">
        <f t="shared" si="3"/>
        <v>0.4705713120610992</v>
      </c>
    </row>
    <row r="25" spans="1:5" x14ac:dyDescent="0.25">
      <c r="A25">
        <v>15</v>
      </c>
      <c r="B25">
        <f t="shared" si="0"/>
        <v>0.26179938779914941</v>
      </c>
      <c r="C25">
        <f t="shared" si="1"/>
        <v>6.8033555206263793E-3</v>
      </c>
      <c r="D25">
        <f t="shared" si="2"/>
        <v>0.20897153680279934</v>
      </c>
      <c r="E25">
        <f t="shared" si="3"/>
        <v>0.47066083797934144</v>
      </c>
    </row>
    <row r="26" spans="1:5" x14ac:dyDescent="0.25">
      <c r="A26">
        <v>16</v>
      </c>
      <c r="B26">
        <f t="shared" si="0"/>
        <v>0.27925268031909273</v>
      </c>
      <c r="C26">
        <f t="shared" si="1"/>
        <v>6.6979632023820177E-3</v>
      </c>
      <c r="D26">
        <f t="shared" si="2"/>
        <v>0.20883849546725419</v>
      </c>
      <c r="E26">
        <f t="shared" si="3"/>
        <v>0.47074620886646412</v>
      </c>
    </row>
    <row r="27" spans="1:5" x14ac:dyDescent="0.25">
      <c r="A27">
        <v>17</v>
      </c>
      <c r="B27">
        <f t="shared" si="0"/>
        <v>0.29670597283903605</v>
      </c>
      <c r="C27">
        <f t="shared" si="1"/>
        <v>6.5927432753692117E-3</v>
      </c>
      <c r="D27">
        <f t="shared" si="2"/>
        <v>0.20870467174907889</v>
      </c>
      <c r="E27">
        <f t="shared" si="3"/>
        <v>0.47082753159021906</v>
      </c>
    </row>
    <row r="28" spans="1:5" x14ac:dyDescent="0.25">
      <c r="A28">
        <v>18</v>
      </c>
      <c r="B28">
        <f t="shared" si="0"/>
        <v>0.31415926535897931</v>
      </c>
      <c r="C28">
        <f t="shared" si="1"/>
        <v>6.4880869994947315E-3</v>
      </c>
      <c r="D28">
        <f t="shared" si="2"/>
        <v>0.20857053741915932</v>
      </c>
      <c r="E28">
        <f t="shared" si="3"/>
        <v>0.47090492914382703</v>
      </c>
    </row>
    <row r="29" spans="1:5" x14ac:dyDescent="0.25">
      <c r="A29">
        <v>19</v>
      </c>
      <c r="B29">
        <f t="shared" si="0"/>
        <v>0.33161255787892263</v>
      </c>
      <c r="C29">
        <f t="shared" si="1"/>
        <v>6.3843367006319023E-3</v>
      </c>
      <c r="D29">
        <f t="shared" si="2"/>
        <v>0.20843650894332791</v>
      </c>
      <c r="E29">
        <f t="shared" si="3"/>
        <v>0.47097853671705781</v>
      </c>
    </row>
    <row r="30" spans="1:5" x14ac:dyDescent="0.25">
      <c r="A30">
        <v>20</v>
      </c>
      <c r="B30">
        <f t="shared" si="0"/>
        <v>0.3490658503988659</v>
      </c>
      <c r="C30">
        <f t="shared" si="1"/>
        <v>6.2817885616538987E-3</v>
      </c>
      <c r="D30">
        <f t="shared" si="2"/>
        <v>0.2083029503567235</v>
      </c>
      <c r="E30">
        <f t="shared" si="3"/>
        <v>0.47104849822419842</v>
      </c>
    </row>
    <row r="31" spans="1:5" x14ac:dyDescent="0.25">
      <c r="A31">
        <v>21</v>
      </c>
      <c r="B31">
        <f t="shared" si="0"/>
        <v>0.36651914291880922</v>
      </c>
      <c r="C31">
        <f t="shared" si="1"/>
        <v>6.1806958262997924E-3</v>
      </c>
      <c r="D31">
        <f t="shared" si="2"/>
        <v>0.20817017664556642</v>
      </c>
      <c r="E31">
        <f t="shared" si="3"/>
        <v>0.47111496329003422</v>
      </c>
    </row>
    <row r="32" spans="1:5" x14ac:dyDescent="0.25">
      <c r="A32">
        <v>22</v>
      </c>
      <c r="B32">
        <f t="shared" si="0"/>
        <v>0.38397243543875248</v>
      </c>
      <c r="C32">
        <f t="shared" si="1"/>
        <v>6.0812722414491293E-3</v>
      </c>
      <c r="D32">
        <f t="shared" si="2"/>
        <v>0.2080384574374968</v>
      </c>
      <c r="E32">
        <f t="shared" si="3"/>
        <v>0.47117808467800398</v>
      </c>
    </row>
    <row r="33" spans="1:5" x14ac:dyDescent="0.25">
      <c r="A33">
        <v>23</v>
      </c>
      <c r="B33">
        <f t="shared" si="0"/>
        <v>0.4014257279586958</v>
      </c>
      <c r="C33">
        <f t="shared" si="1"/>
        <v>5.9836955964427405E-3</v>
      </c>
      <c r="D33">
        <f t="shared" si="2"/>
        <v>0.20790802083810753</v>
      </c>
      <c r="E33">
        <f t="shared" si="3"/>
        <v>0.47123801613293437</v>
      </c>
    </row>
    <row r="34" spans="1:5" x14ac:dyDescent="0.25">
      <c r="A34">
        <v>24</v>
      </c>
      <c r="B34">
        <f t="shared" si="0"/>
        <v>0.41887902047863912</v>
      </c>
      <c r="C34">
        <f t="shared" si="1"/>
        <v>5.8881112487259519E-3</v>
      </c>
      <c r="D34">
        <f t="shared" si="2"/>
        <v>0.20777905728536789</v>
      </c>
      <c r="E34">
        <f t="shared" si="3"/>
        <v>0.47129491060336365</v>
      </c>
    </row>
    <row r="35" spans="1:5" x14ac:dyDescent="0.25">
      <c r="A35">
        <v>25</v>
      </c>
      <c r="B35">
        <f t="shared" si="0"/>
        <v>0.43633231299858238</v>
      </c>
      <c r="C35">
        <f t="shared" si="1"/>
        <v>5.7946355523284714E-3</v>
      </c>
      <c r="D35">
        <f t="shared" si="2"/>
        <v>0.20765172332411472</v>
      </c>
      <c r="E35">
        <f t="shared" si="3"/>
        <v>0.47134891880454588</v>
      </c>
    </row>
    <row r="36" spans="1:5" x14ac:dyDescent="0.25">
      <c r="A36">
        <v>26</v>
      </c>
      <c r="B36">
        <f t="shared" si="0"/>
        <v>0.4537856055185257</v>
      </c>
      <c r="C36">
        <f t="shared" si="1"/>
        <v>5.7033591290908117E-3</v>
      </c>
      <c r="D36">
        <f t="shared" si="2"/>
        <v>0.20752614522913282</v>
      </c>
      <c r="E36">
        <f t="shared" si="3"/>
        <v>0.47140018808196948</v>
      </c>
    </row>
    <row r="37" spans="1:5" x14ac:dyDescent="0.25">
      <c r="A37">
        <v>27</v>
      </c>
      <c r="B37">
        <f t="shared" si="0"/>
        <v>0.47123889803846897</v>
      </c>
      <c r="C37">
        <f t="shared" si="1"/>
        <v>5.6143499420425892E-3</v>
      </c>
      <c r="D37">
        <f t="shared" si="2"/>
        <v>0.20740242242743653</v>
      </c>
      <c r="E37">
        <f t="shared" si="3"/>
        <v>0.4714488615359006</v>
      </c>
    </row>
    <row r="38" spans="1:5" x14ac:dyDescent="0.25">
      <c r="A38">
        <v>28</v>
      </c>
      <c r="B38">
        <f t="shared" si="0"/>
        <v>0.48869219055841229</v>
      </c>
      <c r="C38">
        <f t="shared" si="1"/>
        <v>5.5276561461314652E-3</v>
      </c>
      <c r="D38">
        <f t="shared" si="2"/>
        <v>0.20728063068837863</v>
      </c>
      <c r="E38">
        <f t="shared" si="3"/>
        <v>0.47149507736946733</v>
      </c>
    </row>
    <row r="39" spans="1:5" x14ac:dyDescent="0.25">
      <c r="A39">
        <v>29</v>
      </c>
      <c r="B39">
        <f t="shared" si="0"/>
        <v>0.50614548307835561</v>
      </c>
      <c r="C39">
        <f t="shared" si="1"/>
        <v>5.4433087039441747E-3</v>
      </c>
      <c r="D39">
        <f t="shared" si="2"/>
        <v>0.20716082506451297</v>
      </c>
      <c r="E39">
        <f t="shared" si="3"/>
        <v>0.47153896842564275</v>
      </c>
    </row>
    <row r="40" spans="1:5" x14ac:dyDescent="0.25">
      <c r="A40">
        <v>30</v>
      </c>
      <c r="B40">
        <f t="shared" si="0"/>
        <v>0.52359877559829882</v>
      </c>
      <c r="C40">
        <f t="shared" si="1"/>
        <v>5.3613237635800051E-3</v>
      </c>
      <c r="D40">
        <f t="shared" si="2"/>
        <v>0.20704304257717349</v>
      </c>
      <c r="E40">
        <f t="shared" si="3"/>
        <v>0.47158066188178999</v>
      </c>
    </row>
    <row r="41" spans="1:5" x14ac:dyDescent="0.25">
      <c r="A41">
        <v>31</v>
      </c>
      <c r="B41">
        <f t="shared" si="0"/>
        <v>0.54105206811824214</v>
      </c>
      <c r="C41">
        <f t="shared" si="1"/>
        <v>5.2817048028810367E-3</v>
      </c>
      <c r="D41">
        <f t="shared" si="2"/>
        <v>0.20692730464899092</v>
      </c>
      <c r="E41">
        <f t="shared" si="3"/>
        <v>0.47162027907391901</v>
      </c>
    </row>
    <row r="42" spans="1:5" x14ac:dyDescent="0.25">
      <c r="A42">
        <v>32</v>
      </c>
      <c r="B42">
        <f t="shared" si="0"/>
        <v>0.55850536063818546</v>
      </c>
      <c r="C42">
        <f t="shared" si="1"/>
        <v>5.2044445492262417E-3</v>
      </c>
      <c r="D42">
        <f t="shared" si="2"/>
        <v>0.206813619291523</v>
      </c>
      <c r="E42">
        <f t="shared" si="3"/>
        <v>0.47165793542626849</v>
      </c>
    </row>
    <row r="43" spans="1:5" x14ac:dyDescent="0.25">
      <c r="A43">
        <v>33</v>
      </c>
      <c r="B43">
        <f t="shared" si="0"/>
        <v>0.57595865315812877</v>
      </c>
      <c r="C43">
        <f t="shared" si="1"/>
        <v>5.1295266874563867E-3</v>
      </c>
      <c r="D43">
        <f t="shared" si="2"/>
        <v>0.20670198306026025</v>
      </c>
      <c r="E43">
        <f t="shared" si="3"/>
        <v>0.47169374046514007</v>
      </c>
    </row>
    <row r="44" spans="1:5" x14ac:dyDescent="0.25">
      <c r="A44">
        <v>34</v>
      </c>
      <c r="B44">
        <f t="shared" si="0"/>
        <v>0.59341194567807209</v>
      </c>
      <c r="C44">
        <f t="shared" si="1"/>
        <v>5.0569273705641151E-3</v>
      </c>
      <c r="D44">
        <f t="shared" si="2"/>
        <v>0.20659238279187961</v>
      </c>
      <c r="E44">
        <f t="shared" si="3"/>
        <v>0.47172779789898645</v>
      </c>
    </row>
    <row r="45" spans="1:5" x14ac:dyDescent="0.25">
      <c r="A45">
        <v>35</v>
      </c>
      <c r="B45">
        <f t="shared" si="0"/>
        <v>0.6108652381980153</v>
      </c>
      <c r="C45">
        <f t="shared" si="1"/>
        <v>4.9866165488587346E-3</v>
      </c>
      <c r="D45">
        <f t="shared" si="2"/>
        <v>0.20648479714008294</v>
      </c>
      <c r="E45">
        <f t="shared" si="3"/>
        <v>0.47176020574954353</v>
      </c>
    </row>
    <row r="46" spans="1:5" x14ac:dyDescent="0.25">
      <c r="A46">
        <v>36</v>
      </c>
      <c r="B46">
        <f t="shared" si="0"/>
        <v>0.62831853071795862</v>
      </c>
      <c r="C46">
        <f t="shared" si="1"/>
        <v>4.9185591336475699E-3</v>
      </c>
      <c r="D46">
        <f t="shared" si="2"/>
        <v>0.206379197926959</v>
      </c>
      <c r="E46">
        <f t="shared" si="3"/>
        <v>0.47179105652128644</v>
      </c>
    </row>
    <row r="47" spans="1:5" x14ac:dyDescent="0.25">
      <c r="A47">
        <v>37</v>
      </c>
      <c r="B47">
        <f t="shared" si="0"/>
        <v>0.64577182323790194</v>
      </c>
      <c r="C47">
        <f t="shared" si="1"/>
        <v>4.8527160112691453E-3</v>
      </c>
      <c r="D47">
        <f t="shared" si="2"/>
        <v>0.20627555132677461</v>
      </c>
      <c r="E47">
        <f t="shared" si="3"/>
        <v>0.47182043739867224</v>
      </c>
    </row>
    <row r="48" spans="1:5" x14ac:dyDescent="0.25">
      <c r="A48">
        <v>38</v>
      </c>
      <c r="B48">
        <f t="shared" si="0"/>
        <v>0.66322511575784526</v>
      </c>
      <c r="C48">
        <f t="shared" si="1"/>
        <v>4.7890449227301303E-3</v>
      </c>
      <c r="D48">
        <f t="shared" si="2"/>
        <v>0.20617381889861702</v>
      </c>
      <c r="E48">
        <f t="shared" si="3"/>
        <v>0.47184843046252889</v>
      </c>
    </row>
    <row r="49" spans="1:5" x14ac:dyDescent="0.25">
      <c r="A49">
        <v>39</v>
      </c>
      <c r="B49">
        <f t="shared" si="0"/>
        <v>0.68067840827778847</v>
      </c>
      <c r="C49">
        <f t="shared" si="1"/>
        <v>4.7275012233654072E-3</v>
      </c>
      <c r="D49">
        <f t="shared" si="2"/>
        <v>0.20607395848352131</v>
      </c>
      <c r="E49">
        <f t="shared" si="3"/>
        <v>0.47187511291857687</v>
      </c>
    </row>
    <row r="50" spans="1:5" x14ac:dyDescent="0.25">
      <c r="A50">
        <v>40</v>
      </c>
      <c r="B50">
        <f t="shared" si="0"/>
        <v>0.69813170079773179</v>
      </c>
      <c r="C50">
        <f t="shared" si="1"/>
        <v>4.6680385359563143E-3</v>
      </c>
      <c r="D50">
        <f t="shared" si="2"/>
        <v>0.20597592498073458</v>
      </c>
      <c r="E50">
        <f t="shared" si="3"/>
        <v>0.47190055733245201</v>
      </c>
    </row>
    <row r="51" spans="1:5" x14ac:dyDescent="0.25">
      <c r="A51">
        <v>41</v>
      </c>
      <c r="B51">
        <f t="shared" si="0"/>
        <v>0.71558499331767511</v>
      </c>
      <c r="C51">
        <f t="shared" si="1"/>
        <v>4.6106093096796048E-3</v>
      </c>
      <c r="D51">
        <f t="shared" si="2"/>
        <v>0.20587967101667951</v>
      </c>
      <c r="E51">
        <f t="shared" si="3"/>
        <v>0.47192483186676298</v>
      </c>
    </row>
    <row r="52" spans="1:5" x14ac:dyDescent="0.25">
      <c r="A52">
        <v>42</v>
      </c>
      <c r="B52">
        <f t="shared" si="0"/>
        <v>0.73303828583761843</v>
      </c>
      <c r="C52">
        <f t="shared" si="1"/>
        <v>4.5551652961727199E-3</v>
      </c>
      <c r="D52">
        <f t="shared" si="2"/>
        <v>0.20578514751904495</v>
      </c>
      <c r="E52">
        <f t="shared" si="3"/>
        <v>0.47194800051669289</v>
      </c>
    </row>
    <row r="53" spans="1:5" x14ac:dyDescent="0.25">
      <c r="A53">
        <v>43</v>
      </c>
      <c r="B53">
        <f t="shared" si="0"/>
        <v>0.75049157835756175</v>
      </c>
      <c r="C53">
        <f t="shared" si="1"/>
        <v>4.5016579529281583E-3</v>
      </c>
      <c r="D53">
        <f t="shared" si="2"/>
        <v>0.20569230420729739</v>
      </c>
      <c r="E53">
        <f t="shared" si="3"/>
        <v>0.47197012334145927</v>
      </c>
    </row>
    <row r="54" spans="1:5" x14ac:dyDescent="0.25">
      <c r="A54">
        <v>44</v>
      </c>
      <c r="B54">
        <f t="shared" si="0"/>
        <v>0.76794487087750496</v>
      </c>
      <c r="C54">
        <f t="shared" si="1"/>
        <v>4.4500387831972257E-3</v>
      </c>
      <c r="D54">
        <f t="shared" si="2"/>
        <v>0.20560109000980434</v>
      </c>
      <c r="E54">
        <f t="shared" si="3"/>
        <v>0.47199125668961511</v>
      </c>
    </row>
    <row r="55" spans="1:5" x14ac:dyDescent="0.25">
      <c r="A55">
        <v>45</v>
      </c>
      <c r="B55">
        <f t="shared" si="0"/>
        <v>0.78539816339744828</v>
      </c>
      <c r="C55">
        <f t="shared" si="1"/>
        <v>4.4002596206086046E-3</v>
      </c>
      <c r="D55">
        <f t="shared" si="2"/>
        <v>0.20551145341671367</v>
      </c>
      <c r="E55">
        <f t="shared" si="3"/>
        <v>0.47201145341671369</v>
      </c>
    </row>
    <row r="56" spans="1:5" x14ac:dyDescent="0.25">
      <c r="A56">
        <v>46</v>
      </c>
      <c r="B56">
        <f t="shared" si="0"/>
        <v>0.8028514559173916</v>
      </c>
      <c r="C56">
        <f t="shared" si="1"/>
        <v>4.3522728657999464E-3</v>
      </c>
      <c r="D56">
        <f t="shared" si="2"/>
        <v>0.20542334277674951</v>
      </c>
      <c r="E56">
        <f t="shared" si="3"/>
        <v>0.47203076309430386</v>
      </c>
    </row>
    <row r="57" spans="1:5" x14ac:dyDescent="0.25">
      <c r="A57">
        <v>47</v>
      </c>
      <c r="B57">
        <f t="shared" si="0"/>
        <v>0.82030474843733492</v>
      </c>
      <c r="C57">
        <f t="shared" si="1"/>
        <v>4.3060316815263493E-3</v>
      </c>
      <c r="D57">
        <f t="shared" si="2"/>
        <v>0.20533670654517813</v>
      </c>
      <c r="E57">
        <f t="shared" si="3"/>
        <v>0.47204923220957368</v>
      </c>
    </row>
    <row r="58" spans="1:5" x14ac:dyDescent="0.25">
      <c r="A58">
        <v>48</v>
      </c>
      <c r="B58">
        <f t="shared" si="0"/>
        <v>0.83775804095727824</v>
      </c>
      <c r="C58">
        <f t="shared" si="1"/>
        <v>4.2614901519493218E-3</v>
      </c>
      <c r="D58">
        <f t="shared" si="2"/>
        <v>0.20525149348936614</v>
      </c>
      <c r="E58">
        <f t="shared" si="3"/>
        <v>0.47206690435524401</v>
      </c>
    </row>
    <row r="59" spans="1:5" x14ac:dyDescent="0.25">
      <c r="A59">
        <v>49</v>
      </c>
      <c r="B59">
        <f t="shared" si="0"/>
        <v>0.85521133347722145</v>
      </c>
      <c r="C59">
        <f t="shared" si="1"/>
        <v>4.2186034111224733E-3</v>
      </c>
      <c r="D59">
        <f t="shared" si="2"/>
        <v>0.20516765285759705</v>
      </c>
      <c r="E59">
        <f t="shared" si="3"/>
        <v>0.47208382040953456</v>
      </c>
    </row>
    <row r="60" spans="1:5" x14ac:dyDescent="0.25">
      <c r="A60">
        <v>50</v>
      </c>
      <c r="B60">
        <f t="shared" si="0"/>
        <v>0.87266462599716477</v>
      </c>
      <c r="C60">
        <f t="shared" si="1"/>
        <v>4.1773277450727819E-3</v>
      </c>
      <c r="D60">
        <f t="shared" si="2"/>
        <v>0.20508513451613258</v>
      </c>
      <c r="E60">
        <f t="shared" si="3"/>
        <v>0.47210001870619972</v>
      </c>
    </row>
    <row r="61" spans="1:5" x14ac:dyDescent="0.25">
      <c r="A61">
        <v>51</v>
      </c>
      <c r="B61">
        <f t="shared" si="0"/>
        <v>0.89011791851710809</v>
      </c>
      <c r="C61">
        <f t="shared" si="1"/>
        <v>4.137620671324652E-3</v>
      </c>
      <c r="D61">
        <f t="shared" si="2"/>
        <v>0.20500388905889391</v>
      </c>
      <c r="E61">
        <f t="shared" si="3"/>
        <v>0.47211553519476079</v>
      </c>
    </row>
    <row r="62" spans="1:5" x14ac:dyDescent="0.25">
      <c r="A62">
        <v>52</v>
      </c>
      <c r="B62">
        <f t="shared" si="0"/>
        <v>0.90757121103705141</v>
      </c>
      <c r="C62">
        <f t="shared" si="1"/>
        <v>4.0994409992234637E-3</v>
      </c>
      <c r="D62">
        <f t="shared" si="2"/>
        <v>0.2049238678935924</v>
      </c>
      <c r="E62">
        <f t="shared" si="3"/>
        <v>0.47213040359116437</v>
      </c>
    </row>
    <row r="63" spans="1:5" x14ac:dyDescent="0.25">
      <c r="A63">
        <v>53</v>
      </c>
      <c r="B63">
        <f t="shared" si="0"/>
        <v>0.92502450355699462</v>
      </c>
      <c r="C63">
        <f t="shared" si="1"/>
        <v>4.06274887398087E-3</v>
      </c>
      <c r="D63">
        <f t="shared" si="2"/>
        <v>0.20484502330765575</v>
      </c>
      <c r="E63">
        <f t="shared" si="3"/>
        <v>0.47214465551916573</v>
      </c>
    </row>
    <row r="64" spans="1:5" x14ac:dyDescent="0.25">
      <c r="A64">
        <v>54</v>
      </c>
      <c r="B64">
        <f t="shared" si="0"/>
        <v>0.94247779607693793</v>
      </c>
      <c r="C64">
        <f t="shared" si="1"/>
        <v>4.027505806980608E-3</v>
      </c>
      <c r="D64">
        <f t="shared" si="2"/>
        <v>0.2047673085168655</v>
      </c>
      <c r="E64">
        <f t="shared" si="3"/>
        <v>0.47215832064279106</v>
      </c>
    </row>
    <row r="65" spans="1:5" x14ac:dyDescent="0.25">
      <c r="A65">
        <v>55</v>
      </c>
      <c r="B65">
        <f t="shared" si="0"/>
        <v>0.95993108859688125</v>
      </c>
      <c r="C65">
        <f t="shared" si="1"/>
        <v>3.9936746945461333E-3</v>
      </c>
      <c r="D65">
        <f t="shared" si="2"/>
        <v>0.20469067769924312</v>
      </c>
      <c r="E65">
        <f t="shared" si="3"/>
        <v>0.47217142679026264</v>
      </c>
    </row>
    <row r="66" spans="1:5" x14ac:dyDescent="0.25">
      <c r="A66">
        <v>56</v>
      </c>
      <c r="B66">
        <f t="shared" si="0"/>
        <v>0.97738438111682457</v>
      </c>
      <c r="C66">
        <f t="shared" si="1"/>
        <v>3.9612198270752184E-3</v>
      </c>
      <c r="D66">
        <f t="shared" si="2"/>
        <v>0.20461508601638809</v>
      </c>
      <c r="E66">
        <f t="shared" si="3"/>
        <v>0.47218400006979533</v>
      </c>
    </row>
    <row r="67" spans="1:5" x14ac:dyDescent="0.25">
      <c r="A67">
        <v>57</v>
      </c>
      <c r="B67">
        <f t="shared" si="0"/>
        <v>0.99483767363676789</v>
      </c>
      <c r="C67">
        <f t="shared" si="1"/>
        <v>3.9301068901873388E-3</v>
      </c>
      <c r="D67">
        <f t="shared" si="2"/>
        <v>0.20454048962417753</v>
      </c>
      <c r="E67">
        <f t="shared" si="3"/>
        <v>0.47219606497767963</v>
      </c>
    </row>
    <row r="68" spans="1:5" x14ac:dyDescent="0.25">
      <c r="A68">
        <v>58</v>
      </c>
      <c r="B68">
        <f t="shared" si="0"/>
        <v>1.0122909661567112</v>
      </c>
      <c r="C68">
        <f t="shared" si="1"/>
        <v>3.9003029593030866E-3</v>
      </c>
      <c r="D68">
        <f t="shared" si="2"/>
        <v>0.20446684567448048</v>
      </c>
      <c r="E68">
        <f t="shared" si="3"/>
        <v>0.47220764449907027</v>
      </c>
    </row>
    <row r="69" spans="1:5" x14ac:dyDescent="0.25">
      <c r="A69">
        <v>59</v>
      </c>
      <c r="B69">
        <f t="shared" si="0"/>
        <v>1.0297442586766545</v>
      </c>
      <c r="C69">
        <f t="shared" si="1"/>
        <v>3.8717764888772759E-3</v>
      </c>
      <c r="D69">
        <f t="shared" si="2"/>
        <v>0.20439411230931337</v>
      </c>
      <c r="E69">
        <f t="shared" si="3"/>
        <v>0.4722187602018928</v>
      </c>
    </row>
    <row r="70" spans="1:5" x14ac:dyDescent="0.25">
      <c r="A70">
        <v>60</v>
      </c>
      <c r="B70">
        <f t="shared" si="0"/>
        <v>1.0471975511965976</v>
      </c>
      <c r="C70">
        <f t="shared" si="1"/>
        <v>3.8444972973354138E-3</v>
      </c>
      <c r="D70">
        <f t="shared" si="2"/>
        <v>0.20432224864866771</v>
      </c>
      <c r="E70">
        <f t="shared" si="3"/>
        <v>0.47222943232427306</v>
      </c>
    </row>
    <row r="71" spans="1:5" x14ac:dyDescent="0.25">
      <c r="A71">
        <v>61</v>
      </c>
      <c r="B71">
        <f t="shared" si="0"/>
        <v>1.064650843716541</v>
      </c>
      <c r="C71">
        <f t="shared" si="1"/>
        <v>3.8184365486137323E-3</v>
      </c>
      <c r="D71">
        <f t="shared" si="2"/>
        <v>0.20425121477306815</v>
      </c>
      <c r="E71">
        <f t="shared" si="3"/>
        <v>0.47223967985587889</v>
      </c>
    </row>
    <row r="72" spans="1:5" x14ac:dyDescent="0.25">
      <c r="A72">
        <v>62</v>
      </c>
      <c r="B72">
        <f t="shared" si="0"/>
        <v>1.0821041362364843</v>
      </c>
      <c r="C72">
        <f t="shared" si="1"/>
        <v>3.7935667310732926E-3</v>
      </c>
      <c r="D72">
        <f t="shared" si="2"/>
        <v>0.20418097170176955</v>
      </c>
      <c r="E72">
        <f t="shared" si="3"/>
        <v>0.47224952061355085</v>
      </c>
    </row>
    <row r="73" spans="1:5" x14ac:dyDescent="0.25">
      <c r="A73">
        <v>63</v>
      </c>
      <c r="B73">
        <f t="shared" si="0"/>
        <v>1.0995574287564276</v>
      </c>
      <c r="C73">
        <f t="shared" si="1"/>
        <v>3.7698616344463043E-3</v>
      </c>
      <c r="D73">
        <f t="shared" si="2"/>
        <v>0.20411148136737123</v>
      </c>
      <c r="E73">
        <f t="shared" si="3"/>
        <v>0.47225897131157907</v>
      </c>
    </row>
    <row r="74" spans="1:5" x14ac:dyDescent="0.25">
      <c r="A74">
        <v>64</v>
      </c>
      <c r="B74">
        <f t="shared" si="0"/>
        <v>1.1170107212763709</v>
      </c>
      <c r="C74">
        <f t="shared" si="1"/>
        <v>3.7472963253755839E-3</v>
      </c>
      <c r="D74">
        <f t="shared" si="2"/>
        <v>0.20404270658751339</v>
      </c>
      <c r="E74">
        <f t="shared" si="3"/>
        <v>0.47226804762696628</v>
      </c>
    </row>
    <row r="75" spans="1:5" x14ac:dyDescent="0.25">
      <c r="A75">
        <v>65</v>
      </c>
      <c r="B75">
        <f t="shared" ref="B75:B138" si="4">PI()/180*A75</f>
        <v>1.1344640137963142</v>
      </c>
      <c r="C75">
        <f t="shared" ref="C75:C138" si="5">SQRT(($C$3^2*$C$4^2)/(($C$3*SIN((B75-$C$5)))^2+($C$4*COS((B75-$C$5)))^2))</f>
        <v>3.7258471220241308E-3</v>
      </c>
      <c r="D75">
        <f t="shared" ref="D75:D138" si="6">C$2+$C75*COS($B75)</f>
        <v>0.20397461103422143</v>
      </c>
      <c r="E75">
        <f t="shared" ref="E75:E138" si="7">D$2+$C75*SIN($B75)</f>
        <v>0.47227676425999854</v>
      </c>
    </row>
    <row r="76" spans="1:5" x14ac:dyDescent="0.25">
      <c r="A76">
        <v>66</v>
      </c>
      <c r="B76">
        <f t="shared" si="4"/>
        <v>1.1519173063162575</v>
      </c>
      <c r="C76">
        <f t="shared" si="5"/>
        <v>3.7054915681593581E-3</v>
      </c>
      <c r="D76">
        <f t="shared" si="6"/>
        <v>0.20390715920137881</v>
      </c>
      <c r="E76">
        <f t="shared" si="7"/>
        <v>0.4722851349904249</v>
      </c>
    </row>
    <row r="77" spans="1:5" x14ac:dyDescent="0.25">
      <c r="A77">
        <v>67</v>
      </c>
      <c r="B77">
        <f t="shared" si="4"/>
        <v>1.1693705988362009</v>
      </c>
      <c r="C77">
        <f t="shared" si="5"/>
        <v>3.6862084070541398E-3</v>
      </c>
      <c r="D77">
        <f t="shared" si="6"/>
        <v>0.20384031637073491</v>
      </c>
      <c r="E77">
        <f t="shared" si="7"/>
        <v>0.47229317272953053</v>
      </c>
    </row>
    <row r="78" spans="1:5" x14ac:dyDescent="0.25">
      <c r="A78">
        <v>68</v>
      </c>
      <c r="B78">
        <f t="shared" si="4"/>
        <v>1.1868238913561442</v>
      </c>
      <c r="C78">
        <f t="shared" si="5"/>
        <v>3.667977555493225E-3</v>
      </c>
      <c r="D78">
        <f t="shared" si="6"/>
        <v>0.20377404857678932</v>
      </c>
      <c r="E78">
        <f t="shared" si="7"/>
        <v>0.47230088956836663</v>
      </c>
    </row>
    <row r="79" spans="1:5" x14ac:dyDescent="0.25">
      <c r="A79">
        <v>69</v>
      </c>
      <c r="B79">
        <f t="shared" si="4"/>
        <v>1.2042771838760873</v>
      </c>
      <c r="C79">
        <f t="shared" si="5"/>
        <v>3.650780078127545E-3</v>
      </c>
      <c r="D79">
        <f t="shared" si="6"/>
        <v>0.2037083225708394</v>
      </c>
      <c r="E79">
        <f t="shared" si="7"/>
        <v>0.47230829682238579</v>
      </c>
    </row>
    <row r="80" spans="1:5" x14ac:dyDescent="0.25">
      <c r="A80">
        <v>70</v>
      </c>
      <c r="B80">
        <f t="shared" si="4"/>
        <v>1.2217304763960306</v>
      </c>
      <c r="C80">
        <f t="shared" si="5"/>
        <v>3.6345981623795067E-3</v>
      </c>
      <c r="D80">
        <f t="shared" si="6"/>
        <v>0.20364310578442824</v>
      </c>
      <c r="E80">
        <f t="shared" si="7"/>
        <v>0.47231540507271003</v>
      </c>
    </row>
    <row r="81" spans="1:5" x14ac:dyDescent="0.25">
      <c r="A81">
        <v>71</v>
      </c>
      <c r="B81">
        <f t="shared" si="4"/>
        <v>1.2391837689159739</v>
      </c>
      <c r="C81">
        <f t="shared" si="5"/>
        <v>3.6194150940686838E-3</v>
      </c>
      <c r="D81">
        <f t="shared" si="6"/>
        <v>0.20357836629239032</v>
      </c>
      <c r="E81">
        <f t="shared" si="7"/>
        <v>0.47232222420424647</v>
      </c>
    </row>
    <row r="82" spans="1:5" x14ac:dyDescent="0.25">
      <c r="A82">
        <v>72</v>
      </c>
      <c r="B82">
        <f t="shared" si="4"/>
        <v>1.2566370614359172</v>
      </c>
      <c r="C82">
        <f t="shared" si="5"/>
        <v>3.6052152338985634E-3</v>
      </c>
      <c r="D82">
        <f t="shared" si="6"/>
        <v>0.20351407277565411</v>
      </c>
      <c r="E82">
        <f t="shared" si="7"/>
        <v>0.47232876344084579</v>
      </c>
    </row>
    <row r="83" spans="1:5" x14ac:dyDescent="0.25">
      <c r="A83">
        <v>73</v>
      </c>
      <c r="B83">
        <f t="shared" si="4"/>
        <v>1.2740903539558606</v>
      </c>
      <c r="C83">
        <f t="shared" si="5"/>
        <v>3.5919839949205877E-3</v>
      </c>
      <c r="D83">
        <f t="shared" si="6"/>
        <v>0.2034501944839317</v>
      </c>
      <c r="E83">
        <f t="shared" si="7"/>
        <v>0.47233503137768562</v>
      </c>
    </row>
    <row r="84" spans="1:5" x14ac:dyDescent="0.25">
      <c r="A84">
        <v>74</v>
      </c>
      <c r="B84">
        <f t="shared" si="4"/>
        <v>1.2915436464758039</v>
      </c>
      <c r="C84">
        <f t="shared" si="5"/>
        <v>3.5797078210709843E-3</v>
      </c>
      <c r="D84">
        <f t="shared" si="6"/>
        <v>0.20338670119839744</v>
      </c>
      <c r="E84">
        <f t="shared" si="7"/>
        <v>0.47234103601104632</v>
      </c>
    </row>
    <row r="85" spans="1:5" x14ac:dyDescent="0.25">
      <c r="A85">
        <v>75</v>
      </c>
      <c r="B85">
        <f t="shared" si="4"/>
        <v>1.3089969389957472</v>
      </c>
      <c r="C85">
        <f t="shared" si="5"/>
        <v>3.5683741668583856E-3</v>
      </c>
      <c r="D85">
        <f t="shared" si="6"/>
        <v>0.20332356319443479</v>
      </c>
      <c r="E85">
        <f t="shared" si="7"/>
        <v>0.47234678476563124</v>
      </c>
    </row>
    <row r="86" spans="1:5" x14ac:dyDescent="0.25">
      <c r="A86">
        <v>76</v>
      </c>
      <c r="B86">
        <f t="shared" si="4"/>
        <v>1.3264502315156905</v>
      </c>
      <c r="C86">
        <f t="shared" si="5"/>
        <v>3.5579714782654833E-3</v>
      </c>
      <c r="D86">
        <f t="shared" si="6"/>
        <v>0.20326075120451154</v>
      </c>
      <c r="E86">
        <f t="shared" si="7"/>
        <v>0.4723522845195729</v>
      </c>
    </row>
    <row r="87" spans="1:5" x14ac:dyDescent="0.25">
      <c r="A87">
        <v>77</v>
      </c>
      <c r="B87">
        <f t="shared" si="4"/>
        <v>1.3439035240356338</v>
      </c>
      <c r="C87">
        <f t="shared" si="5"/>
        <v>3.5484891749156112E-3</v>
      </c>
      <c r="D87">
        <f t="shared" si="6"/>
        <v>0.20319823638122506</v>
      </c>
      <c r="E87">
        <f t="shared" si="7"/>
        <v>0.47235754162725219</v>
      </c>
    </row>
    <row r="88" spans="1:5" x14ac:dyDescent="0.25">
      <c r="A88">
        <v>78</v>
      </c>
      <c r="B88">
        <f t="shared" si="4"/>
        <v>1.3613568165555769</v>
      </c>
      <c r="C88">
        <f t="shared" si="5"/>
        <v>3.5399176335448863E-3</v>
      </c>
      <c r="D88">
        <f t="shared" si="6"/>
        <v>0.20313599026054591</v>
      </c>
      <c r="E88">
        <f t="shared" si="7"/>
        <v>0.47236256194004722</v>
      </c>
    </row>
    <row r="89" spans="1:5" x14ac:dyDescent="0.25">
      <c r="A89">
        <v>79</v>
      </c>
      <c r="B89">
        <f t="shared" si="4"/>
        <v>1.3788101090755203</v>
      </c>
      <c r="C89">
        <f t="shared" si="5"/>
        <v>3.5322481728119462E-3</v>
      </c>
      <c r="D89">
        <f t="shared" si="6"/>
        <v>0.20307398472527488</v>
      </c>
      <c r="E89">
        <f t="shared" si="7"/>
        <v>0.47236735082511555</v>
      </c>
    </row>
    <row r="90" spans="1:5" x14ac:dyDescent="0.25">
      <c r="A90">
        <v>80</v>
      </c>
      <c r="B90">
        <f t="shared" si="4"/>
        <v>1.3962634015954636</v>
      </c>
      <c r="C90">
        <f t="shared" si="5"/>
        <v>3.5254730394703882E-3</v>
      </c>
      <c r="D90">
        <f t="shared" si="6"/>
        <v>0.20301219196871792</v>
      </c>
      <c r="E90">
        <f t="shared" si="7"/>
        <v>0.47237191318230592</v>
      </c>
    </row>
    <row r="91" spans="1:5" x14ac:dyDescent="0.25">
      <c r="A91">
        <v>81</v>
      </c>
      <c r="B91">
        <f t="shared" si="4"/>
        <v>1.4137166941154069</v>
      </c>
      <c r="C91">
        <f t="shared" si="5"/>
        <v>3.5195853959232204E-3</v>
      </c>
      <c r="D91">
        <f t="shared" si="6"/>
        <v>0.20295058445857467</v>
      </c>
      <c r="E91">
        <f t="shared" si="7"/>
        <v>0.47237625345928225</v>
      </c>
    </row>
    <row r="92" spans="1:5" x14ac:dyDescent="0.25">
      <c r="A92">
        <v>82</v>
      </c>
      <c r="B92">
        <f t="shared" si="4"/>
        <v>1.4311699866353502</v>
      </c>
      <c r="C92">
        <f t="shared" si="5"/>
        <v>3.5145793091740669E-3</v>
      </c>
      <c r="D92">
        <f t="shared" si="6"/>
        <v>0.20288913490102783</v>
      </c>
      <c r="E92">
        <f t="shared" si="7"/>
        <v>0.47238037566493485</v>
      </c>
    </row>
    <row r="93" spans="1:5" x14ac:dyDescent="0.25">
      <c r="A93">
        <v>83</v>
      </c>
      <c r="B93">
        <f t="shared" si="4"/>
        <v>1.4486232791552935</v>
      </c>
      <c r="C93">
        <f t="shared" si="5"/>
        <v>3.5104497411861347E-3</v>
      </c>
      <c r="D93">
        <f t="shared" si="6"/>
        <v>0.20282781620501511</v>
      </c>
      <c r="E93">
        <f t="shared" si="7"/>
        <v>0.47238428338114458</v>
      </c>
    </row>
    <row r="94" spans="1:5" x14ac:dyDescent="0.25">
      <c r="A94">
        <v>84</v>
      </c>
      <c r="B94">
        <f t="shared" si="4"/>
        <v>1.4660765716752369</v>
      </c>
      <c r="C94">
        <f t="shared" si="5"/>
        <v>3.5071925406570878E-3</v>
      </c>
      <c r="D94">
        <f t="shared" si="6"/>
        <v>0.20276660144665867</v>
      </c>
      <c r="E94">
        <f t="shared" si="7"/>
        <v>0.47238797977295571</v>
      </c>
    </row>
    <row r="95" spans="1:5" x14ac:dyDescent="0.25">
      <c r="A95">
        <v>85</v>
      </c>
      <c r="B95">
        <f t="shared" si="4"/>
        <v>1.4835298641951802</v>
      </c>
      <c r="C95">
        <f t="shared" si="5"/>
        <v>3.5048044362156515E-3</v>
      </c>
      <c r="D95">
        <f t="shared" si="6"/>
        <v>0.20270546383382365</v>
      </c>
      <c r="E95">
        <f t="shared" si="7"/>
        <v>0.47239146759720646</v>
      </c>
    </row>
    <row r="96" spans="1:5" x14ac:dyDescent="0.25">
      <c r="A96">
        <v>86</v>
      </c>
      <c r="B96">
        <f t="shared" si="4"/>
        <v>1.5009831567151235</v>
      </c>
      <c r="C96">
        <f t="shared" si="5"/>
        <v>3.5032830310440773E-3</v>
      </c>
      <c r="D96">
        <f t="shared" si="6"/>
        <v>0.20264437667077326</v>
      </c>
      <c r="E96">
        <f t="shared" si="7"/>
        <v>0.47239474920965485</v>
      </c>
    </row>
    <row r="97" spans="1:5" x14ac:dyDescent="0.25">
      <c r="A97">
        <v>87</v>
      </c>
      <c r="B97">
        <f t="shared" si="4"/>
        <v>1.5184364492350666</v>
      </c>
      <c r="C97">
        <f t="shared" si="5"/>
        <v>3.5026267989292782E-3</v>
      </c>
      <c r="D97">
        <f t="shared" si="6"/>
        <v>0.20258331332288412</v>
      </c>
      <c r="E97">
        <f t="shared" si="7"/>
        <v>0.47239782657063362</v>
      </c>
    </row>
    <row r="98" spans="1:5" x14ac:dyDescent="0.25">
      <c r="A98">
        <v>88</v>
      </c>
      <c r="B98">
        <f t="shared" si="4"/>
        <v>1.5358897417550099</v>
      </c>
      <c r="C98">
        <f t="shared" si="5"/>
        <v>3.5028350817444013E-3</v>
      </c>
      <c r="D98">
        <f t="shared" si="6"/>
        <v>0.20252224718138473</v>
      </c>
      <c r="E98">
        <f t="shared" si="7"/>
        <v>0.47240070124925604</v>
      </c>
    </row>
    <row r="99" spans="1:5" x14ac:dyDescent="0.25">
      <c r="A99">
        <v>89</v>
      </c>
      <c r="B99">
        <f t="shared" si="4"/>
        <v>1.5533430342749532</v>
      </c>
      <c r="C99">
        <f t="shared" si="5"/>
        <v>3.5039080883619302E-3</v>
      </c>
      <c r="D99">
        <f t="shared" si="6"/>
        <v>0.20246115162807699</v>
      </c>
      <c r="E99">
        <f t="shared" si="7"/>
        <v>0.47240337442618852</v>
      </c>
    </row>
    <row r="100" spans="1:5" x14ac:dyDescent="0.25">
      <c r="A100">
        <v>90</v>
      </c>
      <c r="B100">
        <f t="shared" si="4"/>
        <v>1.5707963267948966</v>
      </c>
      <c r="C100">
        <f t="shared" si="5"/>
        <v>3.505846894998694E-3</v>
      </c>
      <c r="D100">
        <f t="shared" si="6"/>
        <v>0.2024</v>
      </c>
      <c r="E100">
        <f t="shared" si="7"/>
        <v>0.4724058468949987</v>
      </c>
    </row>
    <row r="101" spans="1:5" x14ac:dyDescent="0.25">
      <c r="A101">
        <v>91</v>
      </c>
      <c r="B101">
        <f t="shared" si="4"/>
        <v>1.5882496193148399</v>
      </c>
      <c r="C101">
        <f t="shared" si="5"/>
        <v>3.5086534469926877E-3</v>
      </c>
      <c r="D101">
        <f t="shared" si="6"/>
        <v>0.20233876555399549</v>
      </c>
      <c r="E101">
        <f t="shared" si="7"/>
        <v>0.47240811906207814</v>
      </c>
    </row>
    <row r="102" spans="1:5" x14ac:dyDescent="0.25">
      <c r="A102">
        <v>92</v>
      </c>
      <c r="B102">
        <f t="shared" si="4"/>
        <v>1.6057029118347832</v>
      </c>
      <c r="C102">
        <f t="shared" si="5"/>
        <v>3.5123305620109605E-3</v>
      </c>
      <c r="D102">
        <f t="shared" si="6"/>
        <v>0.202277421431133</v>
      </c>
      <c r="E102">
        <f t="shared" si="7"/>
        <v>0.47241019094513254</v>
      </c>
    </row>
    <row r="103" spans="1:5" x14ac:dyDescent="0.25">
      <c r="A103">
        <v>93</v>
      </c>
      <c r="B103">
        <f t="shared" si="4"/>
        <v>1.6231562043547265</v>
      </c>
      <c r="C103">
        <f t="shared" si="5"/>
        <v>3.5168819346872234E-3</v>
      </c>
      <c r="D103">
        <f t="shared" si="6"/>
        <v>0.2022159406209546</v>
      </c>
      <c r="E103">
        <f t="shared" si="7"/>
        <v>0.47241206217022347</v>
      </c>
    </row>
    <row r="104" spans="1:5" x14ac:dyDescent="0.25">
      <c r="A104">
        <v>94</v>
      </c>
      <c r="B104">
        <f t="shared" si="4"/>
        <v>1.6406094968746698</v>
      </c>
      <c r="C104">
        <f t="shared" si="5"/>
        <v>3.522312142686888E-3</v>
      </c>
      <c r="D104">
        <f t="shared" si="6"/>
        <v>0.20215429592550005</v>
      </c>
      <c r="E104">
        <f t="shared" si="7"/>
        <v>0.4724137319673381</v>
      </c>
    </row>
    <row r="105" spans="1:5" x14ac:dyDescent="0.25">
      <c r="A105">
        <v>95</v>
      </c>
      <c r="B105">
        <f t="shared" si="4"/>
        <v>1.6580627893946132</v>
      </c>
      <c r="C105">
        <f t="shared" si="5"/>
        <v>3.5286266541961859E-3</v>
      </c>
      <c r="D105">
        <f t="shared" si="6"/>
        <v>0.20209245992307434</v>
      </c>
      <c r="E105">
        <f t="shared" si="7"/>
        <v>0.47241519916445546</v>
      </c>
    </row>
    <row r="106" spans="1:5" x14ac:dyDescent="0.25">
      <c r="A106">
        <v>96</v>
      </c>
      <c r="B106">
        <f t="shared" si="4"/>
        <v>1.6755160819145565</v>
      </c>
      <c r="C106">
        <f t="shared" si="5"/>
        <v>3.5358318368304427E-3</v>
      </c>
      <c r="D106">
        <f t="shared" si="6"/>
        <v>0.20203040493172328</v>
      </c>
      <c r="E106">
        <f t="shared" si="7"/>
        <v>0.47241646218006805</v>
      </c>
    </row>
    <row r="107" spans="1:5" x14ac:dyDescent="0.25">
      <c r="A107">
        <v>97</v>
      </c>
      <c r="B107">
        <f t="shared" si="4"/>
        <v>1.6929693744344996</v>
      </c>
      <c r="C107">
        <f t="shared" si="5"/>
        <v>3.5439349679546651E-3</v>
      </c>
      <c r="D107">
        <f t="shared" si="6"/>
        <v>0.20196810297238482</v>
      </c>
      <c r="E107">
        <f t="shared" si="7"/>
        <v>0.4724175190141105</v>
      </c>
    </row>
    <row r="108" spans="1:5" x14ac:dyDescent="0.25">
      <c r="A108">
        <v>98</v>
      </c>
      <c r="B108">
        <f t="shared" si="4"/>
        <v>1.7104226669544429</v>
      </c>
      <c r="C108">
        <f t="shared" si="5"/>
        <v>3.5529442464069861E-3</v>
      </c>
      <c r="D108">
        <f t="shared" si="6"/>
        <v>0.20190552573168932</v>
      </c>
      <c r="E108">
        <f t="shared" si="7"/>
        <v>0.4724183672372359</v>
      </c>
    </row>
    <row r="109" spans="1:5" x14ac:dyDescent="0.25">
      <c r="A109">
        <v>99</v>
      </c>
      <c r="B109">
        <f t="shared" si="4"/>
        <v>1.7278759594743862</v>
      </c>
      <c r="C109">
        <f t="shared" si="5"/>
        <v>3.562868805612279E-3</v>
      </c>
      <c r="D109">
        <f t="shared" si="6"/>
        <v>0.20184264452438552</v>
      </c>
      <c r="E109">
        <f t="shared" si="7"/>
        <v>0.47241900397837333</v>
      </c>
    </row>
    <row r="110" spans="1:5" x14ac:dyDescent="0.25">
      <c r="A110">
        <v>100</v>
      </c>
      <c r="B110">
        <f t="shared" si="4"/>
        <v>1.7453292519943295</v>
      </c>
      <c r="C110">
        <f t="shared" si="5"/>
        <v>3.573718728069118E-3</v>
      </c>
      <c r="D110">
        <f t="shared" si="6"/>
        <v>0.20177943025537662</v>
      </c>
      <c r="E110">
        <f t="shared" si="7"/>
        <v>0.47241942591048736</v>
      </c>
    </row>
    <row r="111" spans="1:5" x14ac:dyDescent="0.25">
      <c r="A111">
        <v>101</v>
      </c>
      <c r="B111">
        <f t="shared" si="4"/>
        <v>1.7627825445142729</v>
      </c>
      <c r="C111">
        <f t="shared" si="5"/>
        <v>3.5855050611881293E-3</v>
      </c>
      <c r="D111">
        <f t="shared" si="6"/>
        <v>0.20171585338135717</v>
      </c>
      <c r="E111">
        <f t="shared" si="7"/>
        <v>0.47241962923445141</v>
      </c>
    </row>
    <row r="112" spans="1:5" x14ac:dyDescent="0.25">
      <c r="A112">
        <v>102</v>
      </c>
      <c r="B112">
        <f t="shared" si="4"/>
        <v>1.7802358370342162</v>
      </c>
      <c r="C112">
        <f t="shared" si="5"/>
        <v>3.5982398344534677E-3</v>
      </c>
      <c r="D112">
        <f t="shared" si="6"/>
        <v>0.20165188387205096</v>
      </c>
      <c r="E112">
        <f t="shared" si="7"/>
        <v>0.47241960966093544</v>
      </c>
    </row>
    <row r="113" spans="1:5" x14ac:dyDescent="0.25">
      <c r="A113">
        <v>103</v>
      </c>
      <c r="B113">
        <f t="shared" si="4"/>
        <v>1.7976891295541595</v>
      </c>
      <c r="C113">
        <f t="shared" si="5"/>
        <v>3.6119360778714346E-3</v>
      </c>
      <c r="D113">
        <f t="shared" si="6"/>
        <v>0.20158749117106017</v>
      </c>
      <c r="E113">
        <f t="shared" si="7"/>
        <v>0.47241936239019572</v>
      </c>
    </row>
    <row r="114" spans="1:5" x14ac:dyDescent="0.25">
      <c r="A114">
        <v>104</v>
      </c>
      <c r="B114">
        <f t="shared" si="4"/>
        <v>1.8151424220741028</v>
      </c>
      <c r="C114">
        <f t="shared" si="5"/>
        <v>3.626607841660912E-3</v>
      </c>
      <c r="D114">
        <f t="shared" si="6"/>
        <v>0.20152264415634877</v>
      </c>
      <c r="E114">
        <f t="shared" si="7"/>
        <v>0.47241888208964256</v>
      </c>
    </row>
    <row r="115" spans="1:5" x14ac:dyDescent="0.25">
      <c r="A115">
        <v>105</v>
      </c>
      <c r="B115">
        <f t="shared" si="4"/>
        <v>1.8325957145940461</v>
      </c>
      <c r="C115">
        <f t="shared" si="5"/>
        <v>3.6422702171290248E-3</v>
      </c>
      <c r="D115">
        <f t="shared" si="6"/>
        <v>0.2014573111003973</v>
      </c>
      <c r="E115">
        <f t="shared" si="7"/>
        <v>0.47241816286904842</v>
      </c>
    </row>
    <row r="116" spans="1:5" x14ac:dyDescent="0.25">
      <c r="A116">
        <v>106</v>
      </c>
      <c r="B116">
        <f t="shared" si="4"/>
        <v>1.8500490071139892</v>
      </c>
      <c r="C116">
        <f t="shared" si="5"/>
        <v>3.658939358662018E-3</v>
      </c>
      <c r="D116">
        <f t="shared" si="6"/>
        <v>0.20139145963008365</v>
      </c>
      <c r="E116">
        <f t="shared" si="7"/>
        <v>0.47241719825324291</v>
      </c>
    </row>
    <row r="117" spans="1:5" x14ac:dyDescent="0.25">
      <c r="A117">
        <v>107</v>
      </c>
      <c r="B117">
        <f t="shared" si="4"/>
        <v>1.8675022996339325</v>
      </c>
      <c r="C117">
        <f t="shared" si="5"/>
        <v>3.6766325067452742E-3</v>
      </c>
      <c r="D117">
        <f t="shared" si="6"/>
        <v>0.20132505668636386</v>
      </c>
      <c r="E117">
        <f t="shared" si="7"/>
        <v>0.47241598115212879</v>
      </c>
    </row>
    <row r="118" spans="1:5" x14ac:dyDescent="0.25">
      <c r="A118">
        <v>108</v>
      </c>
      <c r="B118">
        <f t="shared" si="4"/>
        <v>1.8849555921538759</v>
      </c>
      <c r="C118">
        <f t="shared" si="5"/>
        <v>3.6953680119074118E-3</v>
      </c>
      <c r="D118">
        <f t="shared" si="6"/>
        <v>0.20125806848385105</v>
      </c>
      <c r="E118">
        <f t="shared" si="7"/>
        <v>0.47241450382783318</v>
      </c>
    </row>
    <row r="119" spans="1:5" x14ac:dyDescent="0.25">
      <c r="A119">
        <v>109</v>
      </c>
      <c r="B119">
        <f t="shared" si="4"/>
        <v>1.9024088846738192</v>
      </c>
      <c r="C119">
        <f t="shared" si="5"/>
        <v>3.7151653594609661E-3</v>
      </c>
      <c r="D119">
        <f t="shared" si="6"/>
        <v>0.20119046047041714</v>
      </c>
      <c r="E119">
        <f t="shared" si="7"/>
        <v>0.47241275785879344</v>
      </c>
    </row>
    <row r="120" spans="1:5" x14ac:dyDescent="0.25">
      <c r="A120">
        <v>110</v>
      </c>
      <c r="B120">
        <f t="shared" si="4"/>
        <v>1.9198621771937625</v>
      </c>
      <c r="C120">
        <f t="shared" si="5"/>
        <v>3.7360451948857099E-3</v>
      </c>
      <c r="D120">
        <f t="shared" si="6"/>
        <v>0.201122197286974</v>
      </c>
      <c r="E120">
        <f t="shared" si="7"/>
        <v>0.47241073410055673</v>
      </c>
    </row>
    <row r="121" spans="1:5" x14ac:dyDescent="0.25">
      <c r="A121">
        <v>111</v>
      </c>
      <c r="B121">
        <f t="shared" si="4"/>
        <v>1.9373154697137058</v>
      </c>
      <c r="C121">
        <f t="shared" si="5"/>
        <v>3.7580293496696253E-3</v>
      </c>
      <c r="D121">
        <f t="shared" si="6"/>
        <v>0.20105324272762784</v>
      </c>
      <c r="E121">
        <f t="shared" si="7"/>
        <v>0.47240842264305355</v>
      </c>
    </row>
    <row r="122" spans="1:5" x14ac:dyDescent="0.25">
      <c r="A122">
        <v>112</v>
      </c>
      <c r="B122">
        <f t="shared" si="4"/>
        <v>1.9547687622336491</v>
      </c>
      <c r="C122">
        <f t="shared" si="5"/>
        <v>3.7811408673862168E-3</v>
      </c>
      <c r="D122">
        <f t="shared" si="6"/>
        <v>0.20098355970044277</v>
      </c>
      <c r="E122">
        <f t="shared" si="7"/>
        <v>0.47240581276408317</v>
      </c>
    </row>
    <row r="123" spans="1:5" x14ac:dyDescent="0.25">
      <c r="A123">
        <v>113</v>
      </c>
      <c r="B123">
        <f t="shared" si="4"/>
        <v>1.9722220547535925</v>
      </c>
      <c r="C123">
        <f t="shared" si="5"/>
        <v>3.8054040297443243E-3</v>
      </c>
      <c r="D123">
        <f t="shared" si="6"/>
        <v>0.20091311018910038</v>
      </c>
      <c r="E123">
        <f t="shared" si="7"/>
        <v>0.47240289287872711</v>
      </c>
    </row>
    <row r="124" spans="1:5" x14ac:dyDescent="0.25">
      <c r="A124">
        <v>114</v>
      </c>
      <c r="B124">
        <f t="shared" si="4"/>
        <v>1.9896753472735358</v>
      </c>
      <c r="C124">
        <f t="shared" si="5"/>
        <v>3.8308443822970837E-3</v>
      </c>
      <c r="D124">
        <f t="shared" si="6"/>
        <v>0.2008418552157987</v>
      </c>
      <c r="E124">
        <f t="shared" si="7"/>
        <v>0.47239965048438315</v>
      </c>
    </row>
    <row r="125" spans="1:5" x14ac:dyDescent="0.25">
      <c r="A125">
        <v>115</v>
      </c>
      <c r="B125">
        <f t="shared" si="4"/>
        <v>2.0071286397934789</v>
      </c>
      <c r="C125">
        <f t="shared" si="5"/>
        <v>3.8574887594389727E-3</v>
      </c>
      <c r="D125">
        <f t="shared" si="6"/>
        <v>0.20076975480580161</v>
      </c>
      <c r="E125">
        <f t="shared" si="7"/>
        <v>0.47239607210108586</v>
      </c>
    </row>
    <row r="126" spans="1:5" x14ac:dyDescent="0.25">
      <c r="A126">
        <v>116</v>
      </c>
      <c r="B126">
        <f t="shared" si="4"/>
        <v>2.0245819323134224</v>
      </c>
      <c r="C126">
        <f t="shared" si="5"/>
        <v>3.8853653082528447E-3</v>
      </c>
      <c r="D126">
        <f t="shared" si="6"/>
        <v>0.20069676795412669</v>
      </c>
      <c r="E126">
        <f t="shared" si="7"/>
        <v>0.47239214320675499</v>
      </c>
    </row>
    <row r="127" spans="1:5" x14ac:dyDescent="0.25">
      <c r="A127">
        <v>117</v>
      </c>
      <c r="B127">
        <f t="shared" si="4"/>
        <v>2.0420352248333655</v>
      </c>
      <c r="C127">
        <f t="shared" si="5"/>
        <v>3.9145035106910586E-3</v>
      </c>
      <c r="D127">
        <f t="shared" si="6"/>
        <v>0.20062285259494916</v>
      </c>
      <c r="E127">
        <f t="shared" si="7"/>
        <v>0.47238784816698398</v>
      </c>
    </row>
    <row r="128" spans="1:5" x14ac:dyDescent="0.25">
      <c r="A128">
        <v>118</v>
      </c>
      <c r="B128">
        <f t="shared" si="4"/>
        <v>2.0594885173533091</v>
      </c>
      <c r="C128">
        <f t="shared" si="5"/>
        <v>3.9449342034847054E-3</v>
      </c>
      <c r="D128">
        <f t="shared" si="6"/>
        <v>0.20054796557440252</v>
      </c>
      <c r="E128">
        <f t="shared" si="7"/>
        <v>0.47238317015895365</v>
      </c>
    </row>
    <row r="129" spans="1:5" x14ac:dyDescent="0.25">
      <c r="A129">
        <v>119</v>
      </c>
      <c r="B129">
        <f t="shared" si="4"/>
        <v>2.0769418098732522</v>
      </c>
      <c r="C129">
        <f t="shared" si="5"/>
        <v>3.9766895950706449E-3</v>
      </c>
      <c r="D129">
        <f t="shared" si="6"/>
        <v>0.20047206262757625</v>
      </c>
      <c r="E129">
        <f t="shared" si="7"/>
        <v>0.47237809108902495</v>
      </c>
    </row>
    <row r="130" spans="1:5" x14ac:dyDescent="0.25">
      <c r="A130">
        <v>120</v>
      </c>
      <c r="B130">
        <f t="shared" si="4"/>
        <v>2.0943951023931953</v>
      </c>
      <c r="C130">
        <f t="shared" si="5"/>
        <v>4.0098032787056724E-3</v>
      </c>
      <c r="D130">
        <f t="shared" si="6"/>
        <v>0.20039509836064717</v>
      </c>
      <c r="E130">
        <f t="shared" si="7"/>
        <v>0.47237259150353722</v>
      </c>
    </row>
    <row r="131" spans="1:5" x14ac:dyDescent="0.25">
      <c r="A131">
        <v>121</v>
      </c>
      <c r="B131">
        <f t="shared" si="4"/>
        <v>2.1118483949131388</v>
      </c>
      <c r="C131">
        <f t="shared" si="5"/>
        <v>4.0443102407982127E-3</v>
      </c>
      <c r="D131">
        <f t="shared" si="6"/>
        <v>0.20031702623924028</v>
      </c>
      <c r="E131">
        <f t="shared" si="7"/>
        <v>0.47236665049230692</v>
      </c>
    </row>
    <row r="132" spans="1:5" x14ac:dyDescent="0.25">
      <c r="A132">
        <v>122</v>
      </c>
      <c r="B132">
        <f t="shared" si="4"/>
        <v>2.1293016874330819</v>
      </c>
      <c r="C132">
        <f t="shared" si="5"/>
        <v>4.0802468633279795E-3</v>
      </c>
      <c r="D132">
        <f t="shared" si="6"/>
        <v>0.20023779858429538</v>
      </c>
      <c r="E132">
        <f t="shared" si="7"/>
        <v>0.47236024558429351</v>
      </c>
    </row>
    <row r="133" spans="1:5" x14ac:dyDescent="0.25">
      <c r="A133">
        <v>123</v>
      </c>
      <c r="B133">
        <f t="shared" si="4"/>
        <v>2.1467549799530254</v>
      </c>
      <c r="C133">
        <f t="shared" si="5"/>
        <v>4.1176509190401361E-3</v>
      </c>
      <c r="D133">
        <f t="shared" si="6"/>
        <v>0.20015736657692523</v>
      </c>
      <c r="E133">
        <f t="shared" si="7"/>
        <v>0.47235335263487238</v>
      </c>
    </row>
    <row r="134" spans="1:5" x14ac:dyDescent="0.25">
      <c r="A134">
        <v>124</v>
      </c>
      <c r="B134">
        <f t="shared" si="4"/>
        <v>2.1642082724729685</v>
      </c>
      <c r="C134">
        <f t="shared" si="5"/>
        <v>4.1565615578893506E-3</v>
      </c>
      <c r="D134">
        <f t="shared" si="6"/>
        <v>0.20007568027398895</v>
      </c>
      <c r="E134">
        <f t="shared" si="7"/>
        <v>0.47234594570412819</v>
      </c>
    </row>
    <row r="135" spans="1:5" x14ac:dyDescent="0.25">
      <c r="A135">
        <v>125</v>
      </c>
      <c r="B135">
        <f t="shared" si="4"/>
        <v>2.1816615649929121</v>
      </c>
      <c r="C135">
        <f t="shared" si="5"/>
        <v>4.1970192829673238E-3</v>
      </c>
      <c r="D135">
        <f t="shared" si="6"/>
        <v>0.19999268863637898</v>
      </c>
      <c r="E135">
        <f t="shared" si="7"/>
        <v>0.472337996925563</v>
      </c>
    </row>
    <row r="136" spans="1:5" x14ac:dyDescent="0.25">
      <c r="A136">
        <v>126</v>
      </c>
      <c r="B136">
        <f t="shared" si="4"/>
        <v>2.1991148575128552</v>
      </c>
      <c r="C136">
        <f t="shared" si="5"/>
        <v>4.2390659138707753E-3</v>
      </c>
      <c r="D136">
        <f t="shared" si="6"/>
        <v>0.19990833957233103</v>
      </c>
      <c r="E136">
        <f t="shared" si="7"/>
        <v>0.47232947636459699</v>
      </c>
    </row>
    <row r="137" spans="1:5" x14ac:dyDescent="0.25">
      <c r="A137">
        <v>127</v>
      </c>
      <c r="B137">
        <f t="shared" si="4"/>
        <v>2.2165681500327987</v>
      </c>
      <c r="C137">
        <f t="shared" si="5"/>
        <v>4.2827445351514178E-3</v>
      </c>
      <c r="D137">
        <f t="shared" si="6"/>
        <v>0.19982257999842354</v>
      </c>
      <c r="E137">
        <f t="shared" si="7"/>
        <v>0.47232035186623289</v>
      </c>
    </row>
    <row r="138" spans="1:5" x14ac:dyDescent="0.25">
      <c r="A138">
        <v>128</v>
      </c>
      <c r="B138">
        <f t="shared" si="4"/>
        <v>2.2340214425527418</v>
      </c>
      <c r="C138">
        <f t="shared" si="5"/>
        <v>4.3280994271303842E-3</v>
      </c>
      <c r="D138">
        <f t="shared" si="6"/>
        <v>0.19973535592133676</v>
      </c>
      <c r="E138">
        <f t="shared" si="7"/>
        <v>0.47231058889125782</v>
      </c>
    </row>
    <row r="139" spans="1:5" x14ac:dyDescent="0.25">
      <c r="A139">
        <v>129</v>
      </c>
      <c r="B139">
        <f t="shared" ref="B139:B202" si="8">PI()/180*A139</f>
        <v>2.2514747350726849</v>
      </c>
      <c r="C139">
        <f t="shared" ref="C139:C202" si="9">SQRT(($C$3^2*$C$4^2)/(($C$3*SIN((B139-$C$5)))^2+($C$4*COS((B139-$C$5)))^2))</f>
        <v>4.3751759759522134E-3</v>
      </c>
      <c r="D139">
        <f t="shared" ref="D139:D202" si="10">C$2+$C139*COS($B139)</f>
        <v>0.1996466125439019</v>
      </c>
      <c r="E139">
        <f t="shared" ref="E139:E202" si="11">D$2+$C139*SIN($B139)</f>
        <v>0.47230015034037481</v>
      </c>
    </row>
    <row r="140" spans="1:5" x14ac:dyDescent="0.25">
      <c r="A140">
        <v>130</v>
      </c>
      <c r="B140">
        <f t="shared" si="8"/>
        <v>2.2689280275926285</v>
      </c>
      <c r="C140">
        <f t="shared" si="9"/>
        <v>4.4240205592925947E-3</v>
      </c>
      <c r="D140">
        <f t="shared" si="10"/>
        <v>0.19955629439948822</v>
      </c>
      <c r="E140">
        <f t="shared" si="11"/>
        <v>0.47228899636569022</v>
      </c>
    </row>
    <row r="141" spans="1:5" x14ac:dyDescent="0.25">
      <c r="A141">
        <v>131</v>
      </c>
      <c r="B141">
        <f t="shared" si="8"/>
        <v>2.2863813201125716</v>
      </c>
      <c r="C141">
        <f t="shared" si="9"/>
        <v>4.4746804036147822E-3</v>
      </c>
      <c r="D141">
        <f t="shared" si="10"/>
        <v>0.19946434551936162</v>
      </c>
      <c r="E141">
        <f t="shared" si="11"/>
        <v>0.47227708416904318</v>
      </c>
    </row>
    <row r="142" spans="1:5" x14ac:dyDescent="0.25">
      <c r="A142">
        <v>132</v>
      </c>
      <c r="B142">
        <f t="shared" si="8"/>
        <v>2.3038346126325151</v>
      </c>
      <c r="C142">
        <f t="shared" si="9"/>
        <v>4.527203408286831E-3</v>
      </c>
      <c r="D142">
        <f t="shared" si="10"/>
        <v>0.19937070963830314</v>
      </c>
      <c r="E142">
        <f t="shared" si="11"/>
        <v>0.47226436778675196</v>
      </c>
    </row>
    <row r="143" spans="1:5" x14ac:dyDescent="0.25">
      <c r="A143">
        <v>133</v>
      </c>
      <c r="B143">
        <f t="shared" si="8"/>
        <v>2.3212879051524582</v>
      </c>
      <c r="C143">
        <f t="shared" si="9"/>
        <v>4.5816379312210815E-3</v>
      </c>
      <c r="D143">
        <f t="shared" si="10"/>
        <v>0.19927533044450707</v>
      </c>
      <c r="E143">
        <f t="shared" si="11"/>
        <v>0.4722507978604773</v>
      </c>
    </row>
    <row r="144" spans="1:5" x14ac:dyDescent="0.25">
      <c r="A144">
        <v>134</v>
      </c>
      <c r="B144">
        <f t="shared" si="8"/>
        <v>2.3387411976724017</v>
      </c>
      <c r="C144">
        <f t="shared" si="9"/>
        <v>4.6380325299752211E-3</v>
      </c>
      <c r="D144">
        <f t="shared" si="10"/>
        <v>0.1991781518805916</v>
      </c>
      <c r="E144">
        <f t="shared" si="11"/>
        <v>0.47223632139407651</v>
      </c>
    </row>
    <row r="145" spans="1:5" x14ac:dyDescent="0.25">
      <c r="A145">
        <v>135</v>
      </c>
      <c r="B145">
        <f t="shared" si="8"/>
        <v>2.3561944901923448</v>
      </c>
      <c r="C145">
        <f t="shared" si="9"/>
        <v>4.6964356514582022E-3</v>
      </c>
      <c r="D145">
        <f t="shared" si="10"/>
        <v>0.19907911850344764</v>
      </c>
      <c r="E145">
        <f t="shared" si="11"/>
        <v>0.47222088149655234</v>
      </c>
    </row>
    <row r="146" spans="1:5" x14ac:dyDescent="0.25">
      <c r="A146">
        <v>136</v>
      </c>
      <c r="B146">
        <f t="shared" si="8"/>
        <v>2.3736477827122884</v>
      </c>
      <c r="C146">
        <f t="shared" si="9"/>
        <v>4.7568952625145497E-3</v>
      </c>
      <c r="D146">
        <f t="shared" si="10"/>
        <v>0.19897817591163092</v>
      </c>
      <c r="E146">
        <f t="shared" si="11"/>
        <v>0.47220441711150246</v>
      </c>
    </row>
    <row r="147" spans="1:5" x14ac:dyDescent="0.25">
      <c r="A147">
        <v>137</v>
      </c>
      <c r="B147">
        <f t="shared" si="8"/>
        <v>2.3911010752322315</v>
      </c>
      <c r="C147">
        <f t="shared" si="9"/>
        <v>4.8194584127197893E-3</v>
      </c>
      <c r="D147">
        <f t="shared" si="10"/>
        <v>0.19887527125005772</v>
      </c>
      <c r="E147">
        <f t="shared" si="11"/>
        <v>0.47218686273386429</v>
      </c>
    </row>
    <row r="148" spans="1:5" x14ac:dyDescent="0.25">
      <c r="A148">
        <v>138</v>
      </c>
      <c r="B148">
        <f t="shared" si="8"/>
        <v>2.4085543677521746</v>
      </c>
      <c r="C148">
        <f t="shared" si="9"/>
        <v>4.8841707197155278E-3</v>
      </c>
      <c r="D148">
        <f t="shared" si="10"/>
        <v>0.19877035380289521</v>
      </c>
      <c r="E148">
        <f t="shared" si="11"/>
        <v>0.47216814811524344</v>
      </c>
    </row>
    <row r="149" spans="1:5" x14ac:dyDescent="0.25">
      <c r="A149">
        <v>139</v>
      </c>
      <c r="B149">
        <f t="shared" si="8"/>
        <v>2.4260076602721181</v>
      </c>
      <c r="C149">
        <f t="shared" si="9"/>
        <v>4.9510757663580552E-3</v>
      </c>
      <c r="D149">
        <f t="shared" si="10"/>
        <v>0.19866337568672077</v>
      </c>
      <c r="E149">
        <f t="shared" si="11"/>
        <v>0.47214819795973528</v>
      </c>
    </row>
    <row r="150" spans="1:5" x14ac:dyDescent="0.25">
      <c r="A150">
        <v>140</v>
      </c>
      <c r="B150">
        <f t="shared" si="8"/>
        <v>2.4434609527920612</v>
      </c>
      <c r="C150">
        <f t="shared" si="9"/>
        <v>5.0202143978708234E-3</v>
      </c>
      <c r="D150">
        <f t="shared" si="10"/>
        <v>0.19855429265724517</v>
      </c>
      <c r="E150">
        <f t="shared" si="11"/>
        <v>0.4721269316129213</v>
      </c>
    </row>
    <row r="151" spans="1:5" x14ac:dyDescent="0.25">
      <c r="A151">
        <v>141</v>
      </c>
      <c r="B151">
        <f t="shared" si="8"/>
        <v>2.4609142453120048</v>
      </c>
      <c r="C151">
        <f t="shared" si="9"/>
        <v>5.091623906110304E-3</v>
      </c>
      <c r="D151">
        <f t="shared" si="10"/>
        <v>0.19844306504410861</v>
      </c>
      <c r="E151">
        <f t="shared" si="11"/>
        <v>0.47210426274767203</v>
      </c>
    </row>
    <row r="152" spans="1:5" x14ac:dyDescent="0.25">
      <c r="A152">
        <v>142</v>
      </c>
      <c r="B152">
        <f t="shared" si="8"/>
        <v>2.4783675378319479</v>
      </c>
      <c r="C152">
        <f t="shared" si="9"/>
        <v>5.1653370870220292E-3</v>
      </c>
      <c r="D152">
        <f t="shared" si="10"/>
        <v>0.19832965882942302</v>
      </c>
      <c r="E152">
        <f t="shared" si="11"/>
        <v>0.47208009905155029</v>
      </c>
    </row>
    <row r="153" spans="1:5" x14ac:dyDescent="0.25">
      <c r="A153">
        <v>143</v>
      </c>
      <c r="B153">
        <f t="shared" si="8"/>
        <v>2.4958208303518914</v>
      </c>
      <c r="C153">
        <f t="shared" si="9"/>
        <v>5.2413811564419842E-3</v>
      </c>
      <c r="D153">
        <f t="shared" si="10"/>
        <v>0.19821404688677269</v>
      </c>
      <c r="E153">
        <f t="shared" si="11"/>
        <v>0.47205434192201284</v>
      </c>
    </row>
    <row r="154" spans="1:5" x14ac:dyDescent="0.25">
      <c r="A154">
        <v>144</v>
      </c>
      <c r="B154">
        <f t="shared" si="8"/>
        <v>2.5132741228718345</v>
      </c>
      <c r="C154">
        <f t="shared" si="9"/>
        <v>5.3197765086720411E-3</v>
      </c>
      <c r="D154">
        <f t="shared" si="10"/>
        <v>0.19809621039820768</v>
      </c>
      <c r="E154">
        <f t="shared" si="11"/>
        <v>0.47202688617728933</v>
      </c>
    </row>
    <row r="155" spans="1:5" x14ac:dyDescent="0.25">
      <c r="A155">
        <v>145</v>
      </c>
      <c r="B155">
        <f t="shared" si="8"/>
        <v>2.530727415391778</v>
      </c>
      <c r="C155">
        <f t="shared" si="9"/>
        <v>5.4005353018385287E-3</v>
      </c>
      <c r="D155">
        <f t="shared" si="10"/>
        <v>0.1979761404672441</v>
      </c>
      <c r="E155">
        <f t="shared" si="11"/>
        <v>0.47199761979281657</v>
      </c>
    </row>
    <row r="156" spans="1:5" x14ac:dyDescent="0.25">
      <c r="A156">
        <v>146</v>
      </c>
      <c r="B156">
        <f t="shared" si="8"/>
        <v>2.5481807079117211</v>
      </c>
      <c r="C156">
        <f t="shared" si="9"/>
        <v>5.4836598540733547E-3</v>
      </c>
      <c r="D156">
        <f t="shared" si="10"/>
        <v>0.19785383994586148</v>
      </c>
      <c r="E156">
        <f t="shared" si="11"/>
        <v>0.47196642367544522</v>
      </c>
    </row>
    <row r="157" spans="1:5" x14ac:dyDescent="0.25">
      <c r="A157">
        <v>147</v>
      </c>
      <c r="B157">
        <f t="shared" si="8"/>
        <v>2.5656340004316642</v>
      </c>
      <c r="C157">
        <f t="shared" si="9"/>
        <v>5.5691408352193219E-3</v>
      </c>
      <c r="D157">
        <f t="shared" si="10"/>
        <v>0.19772932549275857</v>
      </c>
      <c r="E157">
        <f t="shared" si="11"/>
        <v>0.47193317149035663</v>
      </c>
    </row>
    <row r="158" spans="1:5" x14ac:dyDescent="0.25">
      <c r="A158">
        <v>148</v>
      </c>
      <c r="B158">
        <f t="shared" si="8"/>
        <v>2.5830872929516078</v>
      </c>
      <c r="C158">
        <f t="shared" si="9"/>
        <v>5.6569552402802904E-3</v>
      </c>
      <c r="D158">
        <f t="shared" si="10"/>
        <v>0.19760262987843819</v>
      </c>
      <c r="E158">
        <f t="shared" si="11"/>
        <v>0.4718977295587295</v>
      </c>
    </row>
    <row r="159" spans="1:5" x14ac:dyDescent="0.25">
      <c r="A159">
        <v>149</v>
      </c>
      <c r="B159">
        <f t="shared" si="8"/>
        <v>2.6005405854715509</v>
      </c>
      <c r="C159">
        <f t="shared" si="9"/>
        <v>5.7470641334865192E-3</v>
      </c>
      <c r="D159">
        <f t="shared" si="10"/>
        <v>0.19747380454973743</v>
      </c>
      <c r="E159">
        <f t="shared" si="11"/>
        <v>0.47185995684769549</v>
      </c>
    </row>
    <row r="160" spans="1:5" x14ac:dyDescent="0.25">
      <c r="A160">
        <v>150</v>
      </c>
      <c r="B160">
        <f t="shared" si="8"/>
        <v>2.6179938779914944</v>
      </c>
      <c r="C160">
        <f t="shared" si="9"/>
        <v>5.8394101559502394E-3</v>
      </c>
      <c r="D160">
        <f t="shared" si="10"/>
        <v>0.19734292246183024</v>
      </c>
      <c r="E160">
        <f t="shared" si="11"/>
        <v>0.4718197050779751</v>
      </c>
    </row>
    <row r="161" spans="1:5" x14ac:dyDescent="0.25">
      <c r="A161">
        <v>151</v>
      </c>
      <c r="B161">
        <f t="shared" si="8"/>
        <v>2.6354471705114375</v>
      </c>
      <c r="C161">
        <f t="shared" si="9"/>
        <v>5.9339147958205182E-3</v>
      </c>
      <c r="D161">
        <f t="shared" si="10"/>
        <v>0.19721008117908934</v>
      </c>
      <c r="E161">
        <f t="shared" si="11"/>
        <v>0.47177681897873586</v>
      </c>
    </row>
    <row r="162" spans="1:5" x14ac:dyDescent="0.25">
      <c r="A162">
        <v>152</v>
      </c>
      <c r="B162">
        <f t="shared" si="8"/>
        <v>2.6529004630313811</v>
      </c>
      <c r="C162">
        <f t="shared" si="9"/>
        <v>6.030475428027462E-3</v>
      </c>
      <c r="D162">
        <f t="shared" si="10"/>
        <v>0.19707540623702824</v>
      </c>
      <c r="E162">
        <f t="shared" si="11"/>
        <v>0.47173113672353795</v>
      </c>
    </row>
    <row r="163" spans="1:5" x14ac:dyDescent="0.25">
      <c r="A163">
        <v>153</v>
      </c>
      <c r="B163">
        <f t="shared" si="8"/>
        <v>2.6703537555513241</v>
      </c>
      <c r="C163">
        <f t="shared" si="9"/>
        <v>6.1289621415777824E-3</v>
      </c>
      <c r="D163">
        <f t="shared" si="10"/>
        <v>0.19693905474535067</v>
      </c>
      <c r="E163">
        <f t="shared" si="11"/>
        <v>0.47168249058553963</v>
      </c>
    </row>
    <row r="164" spans="1:5" x14ac:dyDescent="0.25">
      <c r="A164">
        <v>154</v>
      </c>
      <c r="B164">
        <f t="shared" si="8"/>
        <v>2.6878070480712677</v>
      </c>
      <c r="C164">
        <f t="shared" si="9"/>
        <v>6.2292143863710656E-3</v>
      </c>
      <c r="D164">
        <f t="shared" si="10"/>
        <v>0.19680121919640856</v>
      </c>
      <c r="E164">
        <f t="shared" si="11"/>
        <v>0.47163070785414851</v>
      </c>
    </row>
    <row r="165" spans="1:5" x14ac:dyDescent="0.25">
      <c r="A165">
        <v>155</v>
      </c>
      <c r="B165">
        <f t="shared" si="8"/>
        <v>2.7052603405912108</v>
      </c>
      <c r="C165">
        <f t="shared" si="9"/>
        <v>6.3310374890468112E-3</v>
      </c>
      <c r="D165">
        <f t="shared" si="10"/>
        <v>0.19666213142365591</v>
      </c>
      <c r="E165">
        <f t="shared" si="11"/>
        <v>0.47157561205863613</v>
      </c>
    </row>
    <row r="166" spans="1:5" x14ac:dyDescent="0.25">
      <c r="A166">
        <v>156</v>
      </c>
      <c r="B166">
        <f t="shared" si="8"/>
        <v>2.7227136331111539</v>
      </c>
      <c r="C166">
        <f t="shared" si="9"/>
        <v>6.4341991087356566E-3</v>
      </c>
      <c r="D166">
        <f t="shared" si="10"/>
        <v>0.19652206663064647</v>
      </c>
      <c r="E166">
        <f t="shared" si="11"/>
        <v>0.47151702454636846</v>
      </c>
    </row>
    <row r="167" spans="1:5" x14ac:dyDescent="0.25">
      <c r="A167">
        <v>157</v>
      </c>
      <c r="B167">
        <f t="shared" si="8"/>
        <v>2.7401669256310974</v>
      </c>
      <c r="C167">
        <f t="shared" si="9"/>
        <v>6.5384257288628993E-3</v>
      </c>
      <c r="D167">
        <f t="shared" si="10"/>
        <v>0.1963813473826434</v>
      </c>
      <c r="E167">
        <f t="shared" si="11"/>
        <v>0.47145476646358186</v>
      </c>
    </row>
    <row r="168" spans="1:5" x14ac:dyDescent="0.25">
      <c r="A168">
        <v>158</v>
      </c>
      <c r="B168">
        <f t="shared" si="8"/>
        <v>2.7576202181510405</v>
      </c>
      <c r="C168">
        <f t="shared" si="9"/>
        <v>6.6433993101136252E-3</v>
      </c>
      <c r="D168">
        <f t="shared" si="10"/>
        <v>0.19624034742022251</v>
      </c>
      <c r="E168">
        <f t="shared" si="11"/>
        <v>0.47138866118426326</v>
      </c>
    </row>
    <row r="169" spans="1:5" x14ac:dyDescent="0.25">
      <c r="A169">
        <v>159</v>
      </c>
      <c r="B169">
        <f t="shared" si="8"/>
        <v>2.7750735106709841</v>
      </c>
      <c r="C169">
        <f t="shared" si="9"/>
        <v>6.7487542616361217E-3</v>
      </c>
      <c r="D169">
        <f t="shared" si="10"/>
        <v>0.19609949511809693</v>
      </c>
      <c r="E169">
        <f t="shared" si="11"/>
        <v>0.47131853722672762</v>
      </c>
    </row>
    <row r="170" spans="1:5" x14ac:dyDescent="0.25">
      <c r="A170">
        <v>160</v>
      </c>
      <c r="B170">
        <f t="shared" si="8"/>
        <v>2.7925268031909272</v>
      </c>
      <c r="C170">
        <f t="shared" si="9"/>
        <v>6.8540749212417989E-3</v>
      </c>
      <c r="D170">
        <f t="shared" si="10"/>
        <v>0.19595927637419533</v>
      </c>
      <c r="E170">
        <f t="shared" si="11"/>
        <v>0.47124423168692797</v>
      </c>
    </row>
    <row r="171" spans="1:5" x14ac:dyDescent="0.25">
      <c r="A171">
        <v>161</v>
      </c>
      <c r="B171">
        <f t="shared" si="8"/>
        <v>2.8099800957108707</v>
      </c>
      <c r="C171">
        <f t="shared" si="9"/>
        <v>6.9588937686934464E-3</v>
      </c>
      <c r="D171">
        <f t="shared" si="10"/>
        <v>0.19582023667607801</v>
      </c>
      <c r="E171">
        <f t="shared" si="11"/>
        <v>0.47116559420133691</v>
      </c>
    </row>
    <row r="172" spans="1:5" x14ac:dyDescent="0.25">
      <c r="A172">
        <v>162</v>
      </c>
      <c r="B172">
        <f t="shared" si="8"/>
        <v>2.8274333882308138</v>
      </c>
      <c r="C172">
        <f t="shared" si="9"/>
        <v>7.0626906261933367E-3</v>
      </c>
      <c r="D172">
        <f t="shared" si="10"/>
        <v>0.19568298205738213</v>
      </c>
      <c r="E172">
        <f t="shared" si="11"/>
        <v>0.47108249142950637</v>
      </c>
    </row>
    <row r="173" spans="1:5" x14ac:dyDescent="0.25">
      <c r="A173">
        <v>163</v>
      </c>
      <c r="B173">
        <f t="shared" si="8"/>
        <v>2.8448866807507573</v>
      </c>
      <c r="C173">
        <f t="shared" si="9"/>
        <v>7.1648931229541931E-3</v>
      </c>
      <c r="D173">
        <f t="shared" si="10"/>
        <v>0.19554817863055204</v>
      </c>
      <c r="E173">
        <f t="shared" si="11"/>
        <v>0.47099481201651433</v>
      </c>
    </row>
    <row r="174" spans="1:5" x14ac:dyDescent="0.25">
      <c r="A174">
        <v>164</v>
      </c>
      <c r="B174">
        <f t="shared" si="8"/>
        <v>2.8623399732707004</v>
      </c>
      <c r="C174">
        <f t="shared" si="9"/>
        <v>7.2648787114070728E-3</v>
      </c>
      <c r="D174">
        <f t="shared" si="10"/>
        <v>0.19541655036908664</v>
      </c>
      <c r="E174">
        <f t="shared" si="11"/>
        <v>0.47090247195834345</v>
      </c>
    </row>
    <row r="175" spans="1:5" x14ac:dyDescent="0.25">
      <c r="A175">
        <v>165</v>
      </c>
      <c r="B175">
        <f t="shared" si="8"/>
        <v>2.8797932657906435</v>
      </c>
      <c r="C175">
        <f t="shared" si="9"/>
        <v>7.3619785156350303E-3</v>
      </c>
      <c r="D175">
        <f t="shared" si="10"/>
        <v>0.19528887481916285</v>
      </c>
      <c r="E175">
        <f t="shared" si="11"/>
        <v>0.47080542024948191</v>
      </c>
    </row>
    <row r="176" spans="1:5" x14ac:dyDescent="0.25">
      <c r="A176">
        <v>166</v>
      </c>
      <c r="B176">
        <f t="shared" si="8"/>
        <v>2.8972465583105871</v>
      </c>
      <c r="C176">
        <f t="shared" si="9"/>
        <v>7.4554832622684818E-3</v>
      </c>
      <c r="D176">
        <f t="shared" si="10"/>
        <v>0.19516597645329867</v>
      </c>
      <c r="E176">
        <f t="shared" si="11"/>
        <v>0.47070364464341957</v>
      </c>
    </row>
    <row r="177" spans="1:5" x14ac:dyDescent="0.25">
      <c r="A177">
        <v>167</v>
      </c>
      <c r="B177">
        <f t="shared" si="8"/>
        <v>2.9146998508305302</v>
      </c>
      <c r="C177">
        <f t="shared" si="9"/>
        <v>7.544651485117123E-3</v>
      </c>
      <c r="D177">
        <f t="shared" si="10"/>
        <v>0.19504871744366439</v>
      </c>
      <c r="E177">
        <f t="shared" si="11"/>
        <v>0.47059717730623407</v>
      </c>
    </row>
    <row r="178" spans="1:5" x14ac:dyDescent="0.25">
      <c r="A178">
        <v>168</v>
      </c>
      <c r="B178">
        <f t="shared" si="8"/>
        <v>2.9321531433504737</v>
      </c>
      <c r="C178">
        <f t="shared" si="9"/>
        <v>7.6287201035679713E-3</v>
      </c>
      <c r="D178">
        <f t="shared" si="10"/>
        <v>0.19493798573402524</v>
      </c>
      <c r="E178">
        <f t="shared" si="11"/>
        <v>0.47048610009550823</v>
      </c>
    </row>
    <row r="179" spans="1:5" x14ac:dyDescent="0.25">
      <c r="A179">
        <v>169</v>
      </c>
      <c r="B179">
        <f t="shared" si="8"/>
        <v>2.9496064358704168</v>
      </c>
      <c r="C179">
        <f t="shared" si="9"/>
        <v>7.7069173503241471E-3</v>
      </c>
      <c r="D179">
        <f t="shared" si="10"/>
        <v>0.19483468042833738</v>
      </c>
      <c r="E179">
        <f t="shared" si="11"/>
        <v>0.47037054915706539</v>
      </c>
    </row>
    <row r="180" spans="1:5" x14ac:dyDescent="0.25">
      <c r="A180">
        <v>170</v>
      </c>
      <c r="B180">
        <f t="shared" si="8"/>
        <v>2.9670597283903604</v>
      </c>
      <c r="C180">
        <f t="shared" si="9"/>
        <v>7.778477869450357E-3</v>
      </c>
      <c r="D180">
        <f t="shared" si="10"/>
        <v>0.19473969468753141</v>
      </c>
      <c r="E180">
        <f t="shared" si="11"/>
        <v>0.47025071850705258</v>
      </c>
    </row>
    <row r="181" spans="1:5" x14ac:dyDescent="0.25">
      <c r="A181">
        <v>171</v>
      </c>
      <c r="B181">
        <f t="shared" si="8"/>
        <v>2.9845130209103035</v>
      </c>
      <c r="C181">
        <f t="shared" si="9"/>
        <v>7.8426596289547807E-3</v>
      </c>
      <c r="D181">
        <f t="shared" si="10"/>
        <v>0.19465389652522516</v>
      </c>
      <c r="E181">
        <f t="shared" si="11"/>
        <v>0.47012686226354816</v>
      </c>
    </row>
    <row r="182" spans="1:5" x14ac:dyDescent="0.25">
      <c r="A182">
        <v>172</v>
      </c>
      <c r="B182">
        <f t="shared" si="8"/>
        <v>3.001966313430247</v>
      </c>
      <c r="C182">
        <f t="shared" si="9"/>
        <v>7.8987621066932932E-3</v>
      </c>
      <c r="D182">
        <f t="shared" si="10"/>
        <v>0.19457810810315573</v>
      </c>
      <c r="E182">
        <f t="shared" si="11"/>
        <v>0.46999929521613437</v>
      </c>
    </row>
    <row r="183" spans="1:5" x14ac:dyDescent="0.25">
      <c r="A183">
        <v>173</v>
      </c>
      <c r="B183">
        <f t="shared" si="8"/>
        <v>3.0194196059501901</v>
      </c>
      <c r="C183">
        <f t="shared" si="9"/>
        <v>7.9461450325625342E-3</v>
      </c>
      <c r="D183">
        <f t="shared" si="10"/>
        <v>0.19451308432754624</v>
      </c>
      <c r="E183">
        <f t="shared" si="11"/>
        <v>0.46986839147772047</v>
      </c>
    </row>
    <row r="184" spans="1:5" x14ac:dyDescent="0.25">
      <c r="A184">
        <v>174</v>
      </c>
      <c r="B184">
        <f t="shared" si="8"/>
        <v>3.0368728984701332</v>
      </c>
      <c r="C184">
        <f t="shared" si="9"/>
        <v>7.9842468253886259E-3</v>
      </c>
      <c r="D184">
        <f t="shared" si="10"/>
        <v>0.19445949171412638</v>
      </c>
      <c r="E184">
        <f t="shared" si="11"/>
        <v>0.46973458105100752</v>
      </c>
    </row>
    <row r="185" spans="1:5" x14ac:dyDescent="0.25">
      <c r="A185">
        <v>175</v>
      </c>
      <c r="B185">
        <f t="shared" si="8"/>
        <v>3.0543261909900767</v>
      </c>
      <c r="C185">
        <f t="shared" si="9"/>
        <v>8.0126017717977571E-3</v>
      </c>
      <c r="D185">
        <f t="shared" si="10"/>
        <v>0.19441788859701453</v>
      </c>
      <c r="E185">
        <f t="shared" si="11"/>
        <v>0.46959834425876223</v>
      </c>
    </row>
    <row r="186" spans="1:5" x14ac:dyDescent="0.25">
      <c r="A186">
        <v>176</v>
      </c>
      <c r="B186">
        <f t="shared" si="8"/>
        <v>3.0717794835100198</v>
      </c>
      <c r="C186">
        <f t="shared" si="9"/>
        <v>8.0308549757901644E-3</v>
      </c>
      <c r="D186">
        <f t="shared" si="10"/>
        <v>0.1943887077833015</v>
      </c>
      <c r="E186">
        <f t="shared" si="11"/>
        <v>0.46946020412426159</v>
      </c>
    </row>
    <row r="187" spans="1:5" x14ac:dyDescent="0.25">
      <c r="A187">
        <v>177</v>
      </c>
      <c r="B187">
        <f t="shared" si="8"/>
        <v>3.0892327760299634</v>
      </c>
      <c r="C187">
        <f t="shared" si="9"/>
        <v>8.038774173938338E-3</v>
      </c>
      <c r="D187">
        <f t="shared" si="10"/>
        <v>0.19437224268668288</v>
      </c>
      <c r="E187">
        <f t="shared" si="11"/>
        <v>0.46932071693341415</v>
      </c>
    </row>
    <row r="188" spans="1:5" x14ac:dyDescent="0.25">
      <c r="A188">
        <v>178</v>
      </c>
      <c r="B188">
        <f t="shared" si="8"/>
        <v>3.1066860685499065</v>
      </c>
      <c r="C188">
        <f t="shared" si="9"/>
        <v>8.0362576641679184E-3</v>
      </c>
      <c r="D188">
        <f t="shared" si="10"/>
        <v>0.19436863780686867</v>
      </c>
      <c r="E188">
        <f t="shared" si="11"/>
        <v>0.46918046134785107</v>
      </c>
    </row>
    <row r="189" spans="1:5" x14ac:dyDescent="0.25">
      <c r="A189">
        <v>179</v>
      </c>
      <c r="B189">
        <f t="shared" si="8"/>
        <v>3.12413936106985</v>
      </c>
      <c r="C189">
        <f t="shared" si="9"/>
        <v>8.0233378261666769E-3</v>
      </c>
      <c r="D189">
        <f t="shared" si="10"/>
        <v>0.19437788416704616</v>
      </c>
      <c r="E189">
        <f t="shared" si="11"/>
        <v>0.46904002655272586</v>
      </c>
    </row>
    <row r="190" spans="1:5" x14ac:dyDescent="0.25">
      <c r="A190">
        <v>180</v>
      </c>
      <c r="B190">
        <f t="shared" si="8"/>
        <v>3.1415926535897931</v>
      </c>
      <c r="C190">
        <f t="shared" si="9"/>
        <v>8.0001799973601039E-3</v>
      </c>
      <c r="D190">
        <f>C$2+$C190*COS($B190)</f>
        <v>0.19439982000263989</v>
      </c>
      <c r="E190">
        <f t="shared" si="11"/>
        <v>0.46889999999999998</v>
      </c>
    </row>
    <row r="191" spans="1:5" x14ac:dyDescent="0.25">
      <c r="A191">
        <v>181</v>
      </c>
      <c r="B191">
        <f t="shared" si="8"/>
        <v>3.1590459461097367</v>
      </c>
      <c r="C191">
        <f t="shared" si="9"/>
        <v>7.9670767801094701E-3</v>
      </c>
      <c r="D191">
        <f t="shared" si="10"/>
        <v>0.19443413664427353</v>
      </c>
      <c r="E191">
        <f t="shared" si="11"/>
        <v>0.46876095533791645</v>
      </c>
    </row>
    <row r="192" spans="1:5" x14ac:dyDescent="0.25">
      <c r="A192">
        <v>182</v>
      </c>
      <c r="B192">
        <f t="shared" si="8"/>
        <v>3.1764992386296798</v>
      </c>
      <c r="C192">
        <f t="shared" si="9"/>
        <v>7.9244381591905538E-3</v>
      </c>
      <c r="D192">
        <f t="shared" si="10"/>
        <v>0.19448038919442487</v>
      </c>
      <c r="E192">
        <f t="shared" si="11"/>
        <v>0.46862344109659415</v>
      </c>
    </row>
    <row r="193" spans="1:5" x14ac:dyDescent="0.25">
      <c r="A193">
        <v>183</v>
      </c>
      <c r="B193">
        <f t="shared" si="8"/>
        <v>3.1939525311496229</v>
      </c>
      <c r="C193">
        <f t="shared" si="9"/>
        <v>7.8727780709055319E-3</v>
      </c>
      <c r="D193">
        <f t="shared" si="10"/>
        <v>0.19453801129782561</v>
      </c>
      <c r="E193">
        <f t="shared" si="11"/>
        <v>0.46848797063137065</v>
      </c>
    </row>
    <row r="194" spans="1:5" x14ac:dyDescent="0.25">
      <c r="A194">
        <v>184</v>
      </c>
      <c r="B194">
        <f t="shared" si="8"/>
        <v>3.2114058236695664</v>
      </c>
      <c r="C194">
        <f t="shared" si="9"/>
        <v>7.8126982601217868E-3</v>
      </c>
      <c r="D194">
        <f t="shared" si="10"/>
        <v>0.19460633308017503</v>
      </c>
      <c r="E194">
        <f t="shared" si="11"/>
        <v>0.468355013718947</v>
      </c>
    </row>
    <row r="195" spans="1:5" x14ac:dyDescent="0.25">
      <c r="A195">
        <v>185</v>
      </c>
      <c r="B195">
        <f t="shared" si="8"/>
        <v>3.2288591161895095</v>
      </c>
      <c r="C195">
        <f t="shared" si="9"/>
        <v>7.744870373196472E-3</v>
      </c>
      <c r="D195">
        <f t="shared" si="10"/>
        <v>0.19468460119681383</v>
      </c>
      <c r="E195">
        <f t="shared" si="11"/>
        <v>0.46822499007013973</v>
      </c>
    </row>
    <row r="196" spans="1:5" x14ac:dyDescent="0.25">
      <c r="A196">
        <v>186</v>
      </c>
      <c r="B196">
        <f t="shared" si="8"/>
        <v>3.246312408709453</v>
      </c>
      <c r="C196">
        <f t="shared" si="9"/>
        <v>7.6700172591530648E-3</v>
      </c>
      <c r="D196">
        <f t="shared" si="10"/>
        <v>0.19477199989791971</v>
      </c>
      <c r="E196">
        <f t="shared" si="11"/>
        <v>0.46809826488266432</v>
      </c>
    </row>
    <row r="197" spans="1:5" x14ac:dyDescent="0.25">
      <c r="A197">
        <v>187</v>
      </c>
      <c r="B197">
        <f t="shared" si="8"/>
        <v>3.2637657012293961</v>
      </c>
      <c r="C197">
        <f t="shared" si="9"/>
        <v>7.5888943959110016E-3</v>
      </c>
      <c r="D197">
        <f t="shared" si="10"/>
        <v>0.19486767207212613</v>
      </c>
      <c r="E197">
        <f t="shared" si="11"/>
        <v>0.4679751464227993</v>
      </c>
    </row>
    <row r="198" spans="1:5" x14ac:dyDescent="0.25">
      <c r="A198">
        <v>188</v>
      </c>
      <c r="B198">
        <f t="shared" si="8"/>
        <v>3.2812189937493397</v>
      </c>
      <c r="C198">
        <f t="shared" si="9"/>
        <v>7.5022722388313158E-3</v>
      </c>
      <c r="D198">
        <f t="shared" si="10"/>
        <v>0.19497073935887901</v>
      </c>
      <c r="E198">
        <f t="shared" si="11"/>
        <v>0.46785588550827523</v>
      </c>
    </row>
    <row r="199" spans="1:5" x14ac:dyDescent="0.25">
      <c r="A199">
        <v>189</v>
      </c>
      <c r="B199">
        <f t="shared" si="8"/>
        <v>3.2986722862692828</v>
      </c>
      <c r="C199">
        <f t="shared" si="9"/>
        <v>7.4109201264060086E-3</v>
      </c>
      <c r="D199">
        <f t="shared" si="10"/>
        <v>0.19508032059806693</v>
      </c>
      <c r="E199">
        <f t="shared" si="11"/>
        <v>0.46774067667456976</v>
      </c>
    </row>
    <row r="200" spans="1:5" x14ac:dyDescent="0.25">
      <c r="A200">
        <v>190</v>
      </c>
      <c r="B200">
        <f t="shared" si="8"/>
        <v>3.3161255787892263</v>
      </c>
      <c r="C200">
        <f t="shared" si="9"/>
        <v>7.3155921949126339E-3</v>
      </c>
      <c r="D200">
        <f t="shared" si="10"/>
        <v>0.19519554808857445</v>
      </c>
      <c r="E200">
        <f t="shared" si="11"/>
        <v>0.46762966074679896</v>
      </c>
    </row>
    <row r="201" spans="1:5" x14ac:dyDescent="0.25">
      <c r="A201">
        <v>191</v>
      </c>
      <c r="B201">
        <f t="shared" si="8"/>
        <v>3.3335788713091694</v>
      </c>
      <c r="C201">
        <f t="shared" si="9"/>
        <v>7.2170155705984255E-3</v>
      </c>
      <c r="D201">
        <f t="shared" si="10"/>
        <v>0.19531558133253552</v>
      </c>
      <c r="E201">
        <f t="shared" si="11"/>
        <v>0.46752292850935723</v>
      </c>
    </row>
    <row r="202" spans="1:5" x14ac:dyDescent="0.25">
      <c r="A202">
        <v>192</v>
      </c>
      <c r="B202">
        <f t="shared" si="8"/>
        <v>3.351032163829113</v>
      </c>
      <c r="C202">
        <f t="shared" si="9"/>
        <v>7.115880940542863E-3</v>
      </c>
      <c r="D202">
        <f t="shared" si="10"/>
        <v>0.19543961813090058</v>
      </c>
      <c r="E202">
        <f t="shared" si="11"/>
        <v>0.46742052516199384</v>
      </c>
    </row>
    <row r="203" spans="1:5" x14ac:dyDescent="0.25">
      <c r="A203">
        <v>193</v>
      </c>
      <c r="B203">
        <f t="shared" ref="B203:B266" si="12">PI()/180*A203</f>
        <v>3.3684854563490561</v>
      </c>
      <c r="C203">
        <f t="shared" ref="C203:C266" si="13">SQRT(($C$3^2*$C$4^2)/(($C$3*SIN((B203-$C$5)))^2+($C$4*COS((B203-$C$5)))^2))</f>
        <v>7.0128354625922009E-3</v>
      </c>
      <c r="D203">
        <f t="shared" ref="D203:D266" si="14">C$2+$C203*COS($B203)</f>
        <v>0.19556690305598584</v>
      </c>
      <c r="E203">
        <f t="shared" ref="E203:E266" si="15">D$2+$C203*SIN($B203)</f>
        <v>0.46732245526874983</v>
      </c>
    </row>
    <row r="204" spans="1:5" x14ac:dyDescent="0.25">
      <c r="A204">
        <v>194</v>
      </c>
      <c r="B204">
        <f t="shared" si="12"/>
        <v>3.3859387488689991</v>
      </c>
      <c r="C204">
        <f t="shared" si="13"/>
        <v>6.9084778661989976E-3</v>
      </c>
      <c r="D204">
        <f t="shared" si="14"/>
        <v>0.1956967334513548</v>
      </c>
      <c r="E204">
        <f t="shared" si="15"/>
        <v>0.46722868793890077</v>
      </c>
    </row>
    <row r="205" spans="1:5" x14ac:dyDescent="0.25">
      <c r="A205">
        <v>195</v>
      </c>
      <c r="B205">
        <f t="shared" si="12"/>
        <v>3.4033920413889427</v>
      </c>
      <c r="C205">
        <f t="shared" si="13"/>
        <v>6.8033555206263802E-3</v>
      </c>
      <c r="D205">
        <f t="shared" si="14"/>
        <v>0.19582846319720065</v>
      </c>
      <c r="E205">
        <f t="shared" si="15"/>
        <v>0.46713916202065853</v>
      </c>
    </row>
    <row r="206" spans="1:5" x14ac:dyDescent="0.25">
      <c r="A206">
        <v>196</v>
      </c>
      <c r="B206">
        <f t="shared" si="12"/>
        <v>3.4208453339088858</v>
      </c>
      <c r="C206">
        <f t="shared" si="13"/>
        <v>6.6979632023820186E-3</v>
      </c>
      <c r="D206">
        <f t="shared" si="14"/>
        <v>0.1959615045327458</v>
      </c>
      <c r="E206">
        <f t="shared" si="15"/>
        <v>0.46705379113353584</v>
      </c>
    </row>
    <row r="207" spans="1:5" x14ac:dyDescent="0.25">
      <c r="A207">
        <v>197</v>
      </c>
      <c r="B207">
        <f t="shared" si="12"/>
        <v>3.4382986264288293</v>
      </c>
      <c r="C207">
        <f t="shared" si="13"/>
        <v>6.5927432753692117E-3</v>
      </c>
      <c r="D207">
        <f t="shared" si="14"/>
        <v>0.1960953282509211</v>
      </c>
      <c r="E207">
        <f t="shared" si="15"/>
        <v>0.46697246840978091</v>
      </c>
    </row>
    <row r="208" spans="1:5" x14ac:dyDescent="0.25">
      <c r="A208">
        <v>198</v>
      </c>
      <c r="B208">
        <f t="shared" si="12"/>
        <v>3.4557519189487724</v>
      </c>
      <c r="C208">
        <f t="shared" si="13"/>
        <v>6.4880869994947315E-3</v>
      </c>
      <c r="D208">
        <f t="shared" si="14"/>
        <v>0.19622946258084067</v>
      </c>
      <c r="E208">
        <f t="shared" si="15"/>
        <v>0.46689507085617293</v>
      </c>
    </row>
    <row r="209" spans="1:5" x14ac:dyDescent="0.25">
      <c r="A209">
        <v>199</v>
      </c>
      <c r="B209">
        <f t="shared" si="12"/>
        <v>3.473205211468716</v>
      </c>
      <c r="C209">
        <f t="shared" si="13"/>
        <v>6.3843367006319023E-3</v>
      </c>
      <c r="D209">
        <f t="shared" si="14"/>
        <v>0.19636349105667208</v>
      </c>
      <c r="E209">
        <f t="shared" si="15"/>
        <v>0.46682146328294216</v>
      </c>
    </row>
    <row r="210" spans="1:5" x14ac:dyDescent="0.25">
      <c r="A210">
        <v>200</v>
      </c>
      <c r="B210">
        <f t="shared" si="12"/>
        <v>3.4906585039886591</v>
      </c>
      <c r="C210">
        <f t="shared" si="13"/>
        <v>6.2817885616538987E-3</v>
      </c>
      <c r="D210">
        <f t="shared" si="14"/>
        <v>0.19649704964327649</v>
      </c>
      <c r="E210">
        <f t="shared" si="15"/>
        <v>0.46675150177580155</v>
      </c>
    </row>
    <row r="211" spans="1:5" x14ac:dyDescent="0.25">
      <c r="A211">
        <v>201</v>
      </c>
      <c r="B211">
        <f t="shared" si="12"/>
        <v>3.5081117965086026</v>
      </c>
      <c r="C211">
        <f t="shared" si="13"/>
        <v>6.1806958262997907E-3</v>
      </c>
      <c r="D211">
        <f t="shared" si="14"/>
        <v>0.19662982335443357</v>
      </c>
      <c r="E211">
        <f t="shared" si="15"/>
        <v>0.46668503670996575</v>
      </c>
    </row>
    <row r="212" spans="1:5" x14ac:dyDescent="0.25">
      <c r="A212">
        <v>202</v>
      </c>
      <c r="B212">
        <f t="shared" si="12"/>
        <v>3.5255650890285457</v>
      </c>
      <c r="C212">
        <f t="shared" si="13"/>
        <v>6.0812722414491293E-3</v>
      </c>
      <c r="D212">
        <f t="shared" si="14"/>
        <v>0.19676154256250319</v>
      </c>
      <c r="E212">
        <f t="shared" si="15"/>
        <v>0.46662191532199598</v>
      </c>
    </row>
    <row r="213" spans="1:5" x14ac:dyDescent="0.25">
      <c r="A213">
        <v>203</v>
      </c>
      <c r="B213">
        <f t="shared" si="12"/>
        <v>3.5430183815484888</v>
      </c>
      <c r="C213">
        <f t="shared" si="13"/>
        <v>5.9836955964427422E-3</v>
      </c>
      <c r="D213">
        <f t="shared" si="14"/>
        <v>0.19689197916189247</v>
      </c>
      <c r="E213">
        <f t="shared" si="15"/>
        <v>0.4665619838670656</v>
      </c>
    </row>
    <row r="214" spans="1:5" x14ac:dyDescent="0.25">
      <c r="A214">
        <v>204</v>
      </c>
      <c r="B214">
        <f t="shared" si="12"/>
        <v>3.5604716740684323</v>
      </c>
      <c r="C214">
        <f t="shared" si="13"/>
        <v>5.8881112487259519E-3</v>
      </c>
      <c r="D214">
        <f t="shared" si="14"/>
        <v>0.19702094271463211</v>
      </c>
      <c r="E214">
        <f t="shared" si="15"/>
        <v>0.46650508939663632</v>
      </c>
    </row>
    <row r="215" spans="1:5" x14ac:dyDescent="0.25">
      <c r="A215">
        <v>205</v>
      </c>
      <c r="B215">
        <f t="shared" si="12"/>
        <v>3.5779249665883754</v>
      </c>
      <c r="C215">
        <f t="shared" si="13"/>
        <v>5.7946355523284723E-3</v>
      </c>
      <c r="D215">
        <f t="shared" si="14"/>
        <v>0.19714827667588528</v>
      </c>
      <c r="E215">
        <f t="shared" si="15"/>
        <v>0.46645108119545409</v>
      </c>
    </row>
    <row r="216" spans="1:5" x14ac:dyDescent="0.25">
      <c r="A216">
        <v>206</v>
      </c>
      <c r="B216">
        <f t="shared" si="12"/>
        <v>3.595378259108319</v>
      </c>
      <c r="C216">
        <f t="shared" si="13"/>
        <v>5.7033591290908117E-3</v>
      </c>
      <c r="D216">
        <f t="shared" si="14"/>
        <v>0.19727385477086717</v>
      </c>
      <c r="E216">
        <f t="shared" si="15"/>
        <v>0.46639981191803048</v>
      </c>
    </row>
    <row r="217" spans="1:5" x14ac:dyDescent="0.25">
      <c r="A217">
        <v>207</v>
      </c>
      <c r="B217">
        <f t="shared" si="12"/>
        <v>3.6128315516282621</v>
      </c>
      <c r="C217">
        <f t="shared" si="13"/>
        <v>5.61434994204259E-3</v>
      </c>
      <c r="D217">
        <f t="shared" si="14"/>
        <v>0.19739757757256346</v>
      </c>
      <c r="E217">
        <f t="shared" si="15"/>
        <v>0.46635113846409937</v>
      </c>
    </row>
    <row r="218" spans="1:5" x14ac:dyDescent="0.25">
      <c r="A218">
        <v>208</v>
      </c>
      <c r="B218">
        <f t="shared" si="12"/>
        <v>3.6302848441482056</v>
      </c>
      <c r="C218">
        <f t="shared" si="13"/>
        <v>5.5276561461314643E-3</v>
      </c>
      <c r="D218">
        <f t="shared" si="14"/>
        <v>0.19751936931162137</v>
      </c>
      <c r="E218">
        <f t="shared" si="15"/>
        <v>0.46630492263053264</v>
      </c>
    </row>
    <row r="219" spans="1:5" x14ac:dyDescent="0.25">
      <c r="A219">
        <v>209</v>
      </c>
      <c r="B219">
        <f t="shared" si="12"/>
        <v>3.6477381366681487</v>
      </c>
      <c r="C219">
        <f t="shared" si="13"/>
        <v>5.4433087039441747E-3</v>
      </c>
      <c r="D219">
        <f t="shared" si="14"/>
        <v>0.19763917493548702</v>
      </c>
      <c r="E219">
        <f t="shared" si="15"/>
        <v>0.46626103157435722</v>
      </c>
    </row>
    <row r="220" spans="1:5" x14ac:dyDescent="0.25">
      <c r="A220">
        <v>210</v>
      </c>
      <c r="B220">
        <f t="shared" si="12"/>
        <v>3.6651914291880923</v>
      </c>
      <c r="C220">
        <f t="shared" si="13"/>
        <v>5.3613237635800051E-3</v>
      </c>
      <c r="D220">
        <f t="shared" si="14"/>
        <v>0.19775695742282651</v>
      </c>
      <c r="E220">
        <f t="shared" si="15"/>
        <v>0.46621933811820998</v>
      </c>
    </row>
    <row r="221" spans="1:5" x14ac:dyDescent="0.25">
      <c r="A221">
        <v>211</v>
      </c>
      <c r="B221">
        <f t="shared" si="12"/>
        <v>3.6826447217080354</v>
      </c>
      <c r="C221">
        <f t="shared" si="13"/>
        <v>5.2817048028810367E-3</v>
      </c>
      <c r="D221">
        <f t="shared" si="14"/>
        <v>0.19787269535100907</v>
      </c>
      <c r="E221">
        <f t="shared" si="15"/>
        <v>0.46617972092608095</v>
      </c>
    </row>
    <row r="222" spans="1:5" x14ac:dyDescent="0.25">
      <c r="A222">
        <v>212</v>
      </c>
      <c r="B222">
        <f t="shared" si="12"/>
        <v>3.7000980142279785</v>
      </c>
      <c r="C222">
        <f t="shared" si="13"/>
        <v>5.2044445492262425E-3</v>
      </c>
      <c r="D222">
        <f t="shared" si="14"/>
        <v>0.19798638070847699</v>
      </c>
      <c r="E222">
        <f t="shared" si="15"/>
        <v>0.46614206457373147</v>
      </c>
    </row>
    <row r="223" spans="1:5" x14ac:dyDescent="0.25">
      <c r="A223">
        <v>213</v>
      </c>
      <c r="B223">
        <f t="shared" si="12"/>
        <v>3.717551306747922</v>
      </c>
      <c r="C223">
        <f t="shared" si="13"/>
        <v>5.1295266874563867E-3</v>
      </c>
      <c r="D223">
        <f t="shared" si="14"/>
        <v>0.19809801693973975</v>
      </c>
      <c r="E223">
        <f t="shared" si="15"/>
        <v>0.4661062595348599</v>
      </c>
    </row>
    <row r="224" spans="1:5" x14ac:dyDescent="0.25">
      <c r="A224">
        <v>214</v>
      </c>
      <c r="B224">
        <f t="shared" si="12"/>
        <v>3.7350045992678651</v>
      </c>
      <c r="C224">
        <f t="shared" si="13"/>
        <v>5.056927370564116E-3</v>
      </c>
      <c r="D224">
        <f t="shared" si="14"/>
        <v>0.19820761720812038</v>
      </c>
      <c r="E224">
        <f t="shared" si="15"/>
        <v>0.46607220210101352</v>
      </c>
    </row>
    <row r="225" spans="1:5" x14ac:dyDescent="0.25">
      <c r="A225">
        <v>215</v>
      </c>
      <c r="B225">
        <f t="shared" si="12"/>
        <v>3.7524578917878086</v>
      </c>
      <c r="C225">
        <f t="shared" si="13"/>
        <v>4.9866165488587338E-3</v>
      </c>
      <c r="D225">
        <f t="shared" si="14"/>
        <v>0.19831520285991705</v>
      </c>
      <c r="E225">
        <f t="shared" si="15"/>
        <v>0.46603979425045644</v>
      </c>
    </row>
    <row r="226" spans="1:5" x14ac:dyDescent="0.25">
      <c r="A226">
        <v>216</v>
      </c>
      <c r="B226">
        <f t="shared" si="12"/>
        <v>3.7699111843077517</v>
      </c>
      <c r="C226">
        <f t="shared" si="13"/>
        <v>4.9185591336475699E-3</v>
      </c>
      <c r="D226">
        <f t="shared" si="14"/>
        <v>0.198420802073041</v>
      </c>
      <c r="E226">
        <f t="shared" si="15"/>
        <v>0.46600894347871352</v>
      </c>
    </row>
    <row r="227" spans="1:5" x14ac:dyDescent="0.25">
      <c r="A227">
        <v>217</v>
      </c>
      <c r="B227">
        <f t="shared" si="12"/>
        <v>3.7873644768276953</v>
      </c>
      <c r="C227">
        <f t="shared" si="13"/>
        <v>4.8527160112691453E-3</v>
      </c>
      <c r="D227">
        <f t="shared" si="14"/>
        <v>0.19852444867322538</v>
      </c>
      <c r="E227">
        <f t="shared" si="15"/>
        <v>0.46597956260132772</v>
      </c>
    </row>
    <row r="228" spans="1:5" x14ac:dyDescent="0.25">
      <c r="A228">
        <v>218</v>
      </c>
      <c r="B228">
        <f t="shared" si="12"/>
        <v>3.8048177693476384</v>
      </c>
      <c r="C228">
        <f t="shared" si="13"/>
        <v>4.7890449227301311E-3</v>
      </c>
      <c r="D228">
        <f t="shared" si="14"/>
        <v>0.19862618110138297</v>
      </c>
      <c r="E228">
        <f t="shared" si="15"/>
        <v>0.46595156953747108</v>
      </c>
    </row>
    <row r="229" spans="1:5" x14ac:dyDescent="0.25">
      <c r="A229">
        <v>219</v>
      </c>
      <c r="B229">
        <f t="shared" si="12"/>
        <v>3.8222710618675819</v>
      </c>
      <c r="C229">
        <f t="shared" si="13"/>
        <v>4.7275012233654072E-3</v>
      </c>
      <c r="D229">
        <f t="shared" si="14"/>
        <v>0.19872604151647869</v>
      </c>
      <c r="E229">
        <f t="shared" si="15"/>
        <v>0.4659248870814231</v>
      </c>
    </row>
    <row r="230" spans="1:5" x14ac:dyDescent="0.25">
      <c r="A230">
        <v>220</v>
      </c>
      <c r="B230">
        <f t="shared" si="12"/>
        <v>3.839724354387525</v>
      </c>
      <c r="C230">
        <f t="shared" si="13"/>
        <v>4.6680385359563143E-3</v>
      </c>
      <c r="D230">
        <f t="shared" si="14"/>
        <v>0.19882407501926541</v>
      </c>
      <c r="E230">
        <f t="shared" si="15"/>
        <v>0.46589944266754796</v>
      </c>
    </row>
    <row r="231" spans="1:5" x14ac:dyDescent="0.25">
      <c r="A231">
        <v>221</v>
      </c>
      <c r="B231">
        <f t="shared" si="12"/>
        <v>3.8571776469074681</v>
      </c>
      <c r="C231">
        <f t="shared" si="13"/>
        <v>4.6106093096796048E-3</v>
      </c>
      <c r="D231">
        <f t="shared" si="14"/>
        <v>0.19892032898332049</v>
      </c>
      <c r="E231">
        <f t="shared" si="15"/>
        <v>0.46587516813323698</v>
      </c>
    </row>
    <row r="232" spans="1:5" x14ac:dyDescent="0.25">
      <c r="A232">
        <v>222</v>
      </c>
      <c r="B232">
        <f t="shared" si="12"/>
        <v>3.8746309394274117</v>
      </c>
      <c r="C232">
        <f t="shared" si="13"/>
        <v>4.5551652961727199E-3</v>
      </c>
      <c r="D232">
        <f t="shared" si="14"/>
        <v>0.19901485248095505</v>
      </c>
      <c r="E232">
        <f t="shared" si="15"/>
        <v>0.46585199948330708</v>
      </c>
    </row>
    <row r="233" spans="1:5" x14ac:dyDescent="0.25">
      <c r="A233">
        <v>223</v>
      </c>
      <c r="B233">
        <f t="shared" si="12"/>
        <v>3.8920842319473548</v>
      </c>
      <c r="C233">
        <f t="shared" si="13"/>
        <v>4.5016579529281592E-3</v>
      </c>
      <c r="D233">
        <f t="shared" si="14"/>
        <v>0.1991076957927026</v>
      </c>
      <c r="E233">
        <f t="shared" si="15"/>
        <v>0.4658298766585407</v>
      </c>
    </row>
    <row r="234" spans="1:5" x14ac:dyDescent="0.25">
      <c r="A234">
        <v>224</v>
      </c>
      <c r="B234">
        <f t="shared" si="12"/>
        <v>3.9095375244672983</v>
      </c>
      <c r="C234">
        <f t="shared" si="13"/>
        <v>4.4500387831972257E-3</v>
      </c>
      <c r="D234">
        <f t="shared" si="14"/>
        <v>0.19919890999019566</v>
      </c>
      <c r="E234">
        <f t="shared" si="15"/>
        <v>0.46580874331038485</v>
      </c>
    </row>
    <row r="235" spans="1:5" x14ac:dyDescent="0.25">
      <c r="A235">
        <v>225</v>
      </c>
      <c r="B235">
        <f t="shared" si="12"/>
        <v>3.9269908169872414</v>
      </c>
      <c r="C235">
        <f t="shared" si="13"/>
        <v>4.4002596206086054E-3</v>
      </c>
      <c r="D235">
        <f t="shared" si="14"/>
        <v>0.19928854658328632</v>
      </c>
      <c r="E235">
        <f t="shared" si="15"/>
        <v>0.46578854658328628</v>
      </c>
    </row>
    <row r="236" spans="1:5" x14ac:dyDescent="0.25">
      <c r="A236">
        <v>226</v>
      </c>
      <c r="B236">
        <f t="shared" si="12"/>
        <v>3.9444441095071849</v>
      </c>
      <c r="C236">
        <f t="shared" si="13"/>
        <v>4.3522728657999464E-3</v>
      </c>
      <c r="D236">
        <f t="shared" si="14"/>
        <v>0.19937665722325049</v>
      </c>
      <c r="E236">
        <f t="shared" si="15"/>
        <v>0.4657692369056961</v>
      </c>
    </row>
    <row r="237" spans="1:5" x14ac:dyDescent="0.25">
      <c r="A237">
        <v>227</v>
      </c>
      <c r="B237">
        <f t="shared" si="12"/>
        <v>3.961897402027128</v>
      </c>
      <c r="C237">
        <f t="shared" si="13"/>
        <v>4.3060316815263502E-3</v>
      </c>
      <c r="D237">
        <f t="shared" si="14"/>
        <v>0.19946329345482186</v>
      </c>
      <c r="E237">
        <f t="shared" si="15"/>
        <v>0.46575076779042629</v>
      </c>
    </row>
    <row r="238" spans="1:5" x14ac:dyDescent="0.25">
      <c r="A238">
        <v>228</v>
      </c>
      <c r="B238">
        <f t="shared" si="12"/>
        <v>3.9793506945470716</v>
      </c>
      <c r="C238">
        <f t="shared" si="13"/>
        <v>4.26149015194932E-3</v>
      </c>
      <c r="D238">
        <f t="shared" si="14"/>
        <v>0.19954850651063386</v>
      </c>
      <c r="E238">
        <f t="shared" si="15"/>
        <v>0.46573309564475596</v>
      </c>
    </row>
    <row r="239" spans="1:5" x14ac:dyDescent="0.25">
      <c r="A239">
        <v>229</v>
      </c>
      <c r="B239">
        <f t="shared" si="12"/>
        <v>3.9968039870670147</v>
      </c>
      <c r="C239">
        <f t="shared" si="13"/>
        <v>4.2186034111224725E-3</v>
      </c>
      <c r="D239">
        <f t="shared" si="14"/>
        <v>0.19963234714240294</v>
      </c>
      <c r="E239">
        <f t="shared" si="15"/>
        <v>0.46571617959046541</v>
      </c>
    </row>
    <row r="240" spans="1:5" x14ac:dyDescent="0.25">
      <c r="A240">
        <v>230</v>
      </c>
      <c r="B240">
        <f t="shared" si="12"/>
        <v>4.0142572795869578</v>
      </c>
      <c r="C240">
        <f t="shared" si="13"/>
        <v>4.1773277450727819E-3</v>
      </c>
      <c r="D240">
        <f t="shared" si="14"/>
        <v>0.19971486548386741</v>
      </c>
      <c r="E240">
        <f t="shared" si="15"/>
        <v>0.46569998129380025</v>
      </c>
    </row>
    <row r="241" spans="1:5" x14ac:dyDescent="0.25">
      <c r="A241">
        <v>231</v>
      </c>
      <c r="B241">
        <f t="shared" si="12"/>
        <v>4.0317105721069009</v>
      </c>
      <c r="C241">
        <f t="shared" si="13"/>
        <v>4.137620671324652E-3</v>
      </c>
      <c r="D241">
        <f t="shared" si="14"/>
        <v>0.19979611094110608</v>
      </c>
      <c r="E241">
        <f t="shared" si="15"/>
        <v>0.46568446480523917</v>
      </c>
    </row>
    <row r="242" spans="1:5" x14ac:dyDescent="0.25">
      <c r="A242">
        <v>232</v>
      </c>
      <c r="B242">
        <f t="shared" si="12"/>
        <v>4.0491638646268449</v>
      </c>
      <c r="C242">
        <f t="shared" si="13"/>
        <v>4.0994409992234611E-3</v>
      </c>
      <c r="D242">
        <f t="shared" si="14"/>
        <v>0.19987613210640759</v>
      </c>
      <c r="E242">
        <f t="shared" si="15"/>
        <v>0.4656695964088356</v>
      </c>
    </row>
    <row r="243" spans="1:5" x14ac:dyDescent="0.25">
      <c r="A243">
        <v>233</v>
      </c>
      <c r="B243">
        <f t="shared" si="12"/>
        <v>4.066617157146788</v>
      </c>
      <c r="C243">
        <f t="shared" si="13"/>
        <v>4.0627488739808692E-3</v>
      </c>
      <c r="D243">
        <f t="shared" si="14"/>
        <v>0.19995497669234424</v>
      </c>
      <c r="E243">
        <f t="shared" si="15"/>
        <v>0.46565534448083423</v>
      </c>
    </row>
    <row r="244" spans="1:5" x14ac:dyDescent="0.25">
      <c r="A244">
        <v>234</v>
      </c>
      <c r="B244">
        <f t="shared" si="12"/>
        <v>4.0840704496667311</v>
      </c>
      <c r="C244">
        <f t="shared" si="13"/>
        <v>4.0275058069806071E-3</v>
      </c>
      <c r="D244">
        <f t="shared" si="14"/>
        <v>0.20003269148313449</v>
      </c>
      <c r="E244">
        <f t="shared" si="15"/>
        <v>0.4656416793572089</v>
      </c>
    </row>
    <row r="245" spans="1:5" x14ac:dyDescent="0.25">
      <c r="A245">
        <v>235</v>
      </c>
      <c r="B245">
        <f t="shared" si="12"/>
        <v>4.1015237421866741</v>
      </c>
      <c r="C245">
        <f t="shared" si="13"/>
        <v>3.9936746945461324E-3</v>
      </c>
      <c r="D245">
        <f t="shared" si="14"/>
        <v>0.20010932230075687</v>
      </c>
      <c r="E245">
        <f t="shared" si="15"/>
        <v>0.46562857320973733</v>
      </c>
    </row>
    <row r="246" spans="1:5" x14ac:dyDescent="0.25">
      <c r="A246">
        <v>236</v>
      </c>
      <c r="B246">
        <f t="shared" si="12"/>
        <v>4.1189770347066181</v>
      </c>
      <c r="C246">
        <f t="shared" si="13"/>
        <v>3.9612198270752167E-3</v>
      </c>
      <c r="D246">
        <f t="shared" si="14"/>
        <v>0.20018491398361191</v>
      </c>
      <c r="E246">
        <f t="shared" si="15"/>
        <v>0.46561599993020464</v>
      </c>
    </row>
    <row r="247" spans="1:5" x14ac:dyDescent="0.25">
      <c r="A247">
        <v>237</v>
      </c>
      <c r="B247">
        <f t="shared" si="12"/>
        <v>4.1364303272265612</v>
      </c>
      <c r="C247">
        <f t="shared" si="13"/>
        <v>3.930106890187338E-3</v>
      </c>
      <c r="D247">
        <f t="shared" si="14"/>
        <v>0.20025951037582246</v>
      </c>
      <c r="E247">
        <f t="shared" si="15"/>
        <v>0.46560393502232034</v>
      </c>
    </row>
    <row r="248" spans="1:5" x14ac:dyDescent="0.25">
      <c r="A248">
        <v>238</v>
      </c>
      <c r="B248">
        <f t="shared" si="12"/>
        <v>4.1538836197465043</v>
      </c>
      <c r="C248">
        <f t="shared" si="13"/>
        <v>3.9003029593030858E-3</v>
      </c>
      <c r="D248">
        <f t="shared" si="14"/>
        <v>0.20033315432551951</v>
      </c>
      <c r="E248">
        <f t="shared" si="15"/>
        <v>0.4655923555009297</v>
      </c>
    </row>
    <row r="249" spans="1:5" x14ac:dyDescent="0.25">
      <c r="A249">
        <v>239</v>
      </c>
      <c r="B249">
        <f t="shared" si="12"/>
        <v>4.1713369122664474</v>
      </c>
      <c r="C249">
        <f t="shared" si="13"/>
        <v>3.8717764888772759E-3</v>
      </c>
      <c r="D249">
        <f t="shared" si="14"/>
        <v>0.20040588769068662</v>
      </c>
      <c r="E249">
        <f t="shared" si="15"/>
        <v>0.46558123979810717</v>
      </c>
    </row>
    <row r="250" spans="1:5" x14ac:dyDescent="0.25">
      <c r="A250">
        <v>240</v>
      </c>
      <c r="B250">
        <f t="shared" si="12"/>
        <v>4.1887902047863905</v>
      </c>
      <c r="C250">
        <f t="shared" si="13"/>
        <v>3.8444972973354138E-3</v>
      </c>
      <c r="D250">
        <f t="shared" si="14"/>
        <v>0.20047775135133228</v>
      </c>
      <c r="E250">
        <f t="shared" si="15"/>
        <v>0.46557056767572691</v>
      </c>
    </row>
    <row r="251" spans="1:5" x14ac:dyDescent="0.25">
      <c r="A251">
        <v>241</v>
      </c>
      <c r="B251">
        <f t="shared" si="12"/>
        <v>4.2062434973063345</v>
      </c>
      <c r="C251">
        <f t="shared" si="13"/>
        <v>3.818436548613731E-3</v>
      </c>
      <c r="D251">
        <f t="shared" si="14"/>
        <v>0.20054878522693184</v>
      </c>
      <c r="E251">
        <f t="shared" si="15"/>
        <v>0.46556032014412108</v>
      </c>
    </row>
    <row r="252" spans="1:5" x14ac:dyDescent="0.25">
      <c r="A252">
        <v>242</v>
      </c>
      <c r="B252">
        <f t="shared" si="12"/>
        <v>4.2236967898262776</v>
      </c>
      <c r="C252">
        <f t="shared" si="13"/>
        <v>3.7935667310732921E-3</v>
      </c>
      <c r="D252">
        <f t="shared" si="14"/>
        <v>0.20061902829823045</v>
      </c>
      <c r="E252">
        <f t="shared" si="15"/>
        <v>0.46555047938644911</v>
      </c>
    </row>
    <row r="253" spans="1:5" x14ac:dyDescent="0.25">
      <c r="A253">
        <v>243</v>
      </c>
      <c r="B253">
        <f t="shared" si="12"/>
        <v>4.2411500823462207</v>
      </c>
      <c r="C253">
        <f t="shared" si="13"/>
        <v>3.7698616344463043E-3</v>
      </c>
      <c r="D253">
        <f t="shared" si="14"/>
        <v>0.20068851863262877</v>
      </c>
      <c r="E253">
        <f t="shared" si="15"/>
        <v>0.4655410286884209</v>
      </c>
    </row>
    <row r="254" spans="1:5" x14ac:dyDescent="0.25">
      <c r="A254">
        <v>244</v>
      </c>
      <c r="B254">
        <f t="shared" si="12"/>
        <v>4.2586033748661638</v>
      </c>
      <c r="C254">
        <f t="shared" si="13"/>
        <v>3.7472963253755835E-3</v>
      </c>
      <c r="D254">
        <f t="shared" si="14"/>
        <v>0.2007572934124866</v>
      </c>
      <c r="E254">
        <f t="shared" si="15"/>
        <v>0.46553195237303369</v>
      </c>
    </row>
    <row r="255" spans="1:5" x14ac:dyDescent="0.25">
      <c r="A255">
        <v>245</v>
      </c>
      <c r="B255">
        <f t="shared" si="12"/>
        <v>4.2760566673861078</v>
      </c>
      <c r="C255">
        <f t="shared" si="13"/>
        <v>3.72584712202413E-3</v>
      </c>
      <c r="D255">
        <f t="shared" si="14"/>
        <v>0.20082538896577856</v>
      </c>
      <c r="E255">
        <f t="shared" si="15"/>
        <v>0.46552323574000143</v>
      </c>
    </row>
    <row r="256" spans="1:5" x14ac:dyDescent="0.25">
      <c r="A256">
        <v>246</v>
      </c>
      <c r="B256">
        <f t="shared" si="12"/>
        <v>4.2935099599060509</v>
      </c>
      <c r="C256">
        <f t="shared" si="13"/>
        <v>3.7054915681593577E-3</v>
      </c>
      <c r="D256">
        <f t="shared" si="14"/>
        <v>0.20089284079862119</v>
      </c>
      <c r="E256">
        <f t="shared" si="15"/>
        <v>0.46551486500957506</v>
      </c>
    </row>
    <row r="257" spans="1:5" x14ac:dyDescent="0.25">
      <c r="A257">
        <v>247</v>
      </c>
      <c r="B257">
        <f t="shared" si="12"/>
        <v>4.310963252425994</v>
      </c>
      <c r="C257">
        <f t="shared" si="13"/>
        <v>3.6862084070541398E-3</v>
      </c>
      <c r="D257">
        <f t="shared" si="14"/>
        <v>0.20095968362926508</v>
      </c>
      <c r="E257">
        <f t="shared" si="15"/>
        <v>0.46550682727046944</v>
      </c>
    </row>
    <row r="258" spans="1:5" x14ac:dyDescent="0.25">
      <c r="A258">
        <v>248</v>
      </c>
      <c r="B258">
        <f t="shared" si="12"/>
        <v>4.3284165449459371</v>
      </c>
      <c r="C258">
        <f t="shared" si="13"/>
        <v>3.6679775554932246E-3</v>
      </c>
      <c r="D258">
        <f t="shared" si="14"/>
        <v>0.20102595142321064</v>
      </c>
      <c r="E258">
        <f t="shared" si="15"/>
        <v>0.46549911043163333</v>
      </c>
    </row>
    <row r="259" spans="1:5" x14ac:dyDescent="0.25">
      <c r="A259">
        <v>249</v>
      </c>
      <c r="B259">
        <f t="shared" si="12"/>
        <v>4.3458698374658802</v>
      </c>
      <c r="C259">
        <f t="shared" si="13"/>
        <v>3.6507800781275445E-3</v>
      </c>
      <c r="D259">
        <f t="shared" si="14"/>
        <v>0.20109167742916059</v>
      </c>
      <c r="E259">
        <f t="shared" si="15"/>
        <v>0.46549170317761418</v>
      </c>
    </row>
    <row r="260" spans="1:5" x14ac:dyDescent="0.25">
      <c r="A260">
        <v>250</v>
      </c>
      <c r="B260">
        <f t="shared" si="12"/>
        <v>4.3633231299858242</v>
      </c>
      <c r="C260">
        <f t="shared" si="13"/>
        <v>3.6345981623795063E-3</v>
      </c>
      <c r="D260">
        <f t="shared" si="14"/>
        <v>0.20115689421557176</v>
      </c>
      <c r="E260">
        <f t="shared" si="15"/>
        <v>0.46548459492728994</v>
      </c>
    </row>
    <row r="261" spans="1:5" x14ac:dyDescent="0.25">
      <c r="A261">
        <v>251</v>
      </c>
      <c r="B261">
        <f t="shared" si="12"/>
        <v>4.3807764225057673</v>
      </c>
      <c r="C261">
        <f t="shared" si="13"/>
        <v>3.6194150940686838E-3</v>
      </c>
      <c r="D261">
        <f t="shared" si="14"/>
        <v>0.20122163370760968</v>
      </c>
      <c r="E261">
        <f t="shared" si="15"/>
        <v>0.4654777757957535</v>
      </c>
    </row>
    <row r="262" spans="1:5" x14ac:dyDescent="0.25">
      <c r="A262">
        <v>252</v>
      </c>
      <c r="B262">
        <f t="shared" si="12"/>
        <v>4.3982297150257104</v>
      </c>
      <c r="C262">
        <f t="shared" si="13"/>
        <v>3.605215233898563E-3</v>
      </c>
      <c r="D262">
        <f t="shared" si="14"/>
        <v>0.20128592722434588</v>
      </c>
      <c r="E262">
        <f t="shared" si="15"/>
        <v>0.46547123655915418</v>
      </c>
    </row>
    <row r="263" spans="1:5" x14ac:dyDescent="0.25">
      <c r="A263">
        <v>253</v>
      </c>
      <c r="B263">
        <f t="shared" si="12"/>
        <v>4.4156830075456535</v>
      </c>
      <c r="C263">
        <f t="shared" si="13"/>
        <v>3.5919839949205877E-3</v>
      </c>
      <c r="D263">
        <f t="shared" si="14"/>
        <v>0.20134980551606826</v>
      </c>
      <c r="E263">
        <f t="shared" si="15"/>
        <v>0.46546496862231435</v>
      </c>
    </row>
    <row r="264" spans="1:5" x14ac:dyDescent="0.25">
      <c r="A264">
        <v>254</v>
      </c>
      <c r="B264">
        <f t="shared" si="12"/>
        <v>4.4331363000655974</v>
      </c>
      <c r="C264">
        <f t="shared" si="13"/>
        <v>3.5797078210709843E-3</v>
      </c>
      <c r="D264">
        <f t="shared" si="14"/>
        <v>0.20141329880160255</v>
      </c>
      <c r="E264">
        <f t="shared" si="15"/>
        <v>0.46545896398895364</v>
      </c>
    </row>
    <row r="265" spans="1:5" x14ac:dyDescent="0.25">
      <c r="A265">
        <v>255</v>
      </c>
      <c r="B265">
        <f t="shared" si="12"/>
        <v>4.4505895925855405</v>
      </c>
      <c r="C265">
        <f t="shared" si="13"/>
        <v>3.5683741668583856E-3</v>
      </c>
      <c r="D265">
        <f t="shared" si="14"/>
        <v>0.20147643680556521</v>
      </c>
      <c r="E265">
        <f t="shared" si="15"/>
        <v>0.46545321523436872</v>
      </c>
    </row>
    <row r="266" spans="1:5" x14ac:dyDescent="0.25">
      <c r="A266">
        <v>256</v>
      </c>
      <c r="B266">
        <f t="shared" si="12"/>
        <v>4.4680428851054836</v>
      </c>
      <c r="C266">
        <f t="shared" si="13"/>
        <v>3.5579714782654824E-3</v>
      </c>
      <c r="D266">
        <f t="shared" si="14"/>
        <v>0.20153924879548846</v>
      </c>
      <c r="E266">
        <f t="shared" si="15"/>
        <v>0.46544771548042707</v>
      </c>
    </row>
    <row r="267" spans="1:5" x14ac:dyDescent="0.25">
      <c r="A267">
        <v>257</v>
      </c>
      <c r="B267">
        <f t="shared" ref="B267:B330" si="16">PI()/180*A267</f>
        <v>4.4854961776254267</v>
      </c>
      <c r="C267">
        <f t="shared" ref="C267:C330" si="17">SQRT(($C$3^2*$C$4^2)/(($C$3*SIN((B267-$C$5)))^2+($C$4*COS((B267-$C$5)))^2))</f>
        <v>3.5484891749156112E-3</v>
      </c>
      <c r="D267">
        <f t="shared" ref="D267:D330" si="18">C$2+$C267*COS($B267)</f>
        <v>0.20160176361877494</v>
      </c>
      <c r="E267">
        <f t="shared" ref="E267:E330" si="19">D$2+$C267*SIN($B267)</f>
        <v>0.46544245837274778</v>
      </c>
    </row>
    <row r="268" spans="1:5" x14ac:dyDescent="0.25">
      <c r="A268">
        <v>258</v>
      </c>
      <c r="B268">
        <f t="shared" si="16"/>
        <v>4.5029494701453698</v>
      </c>
      <c r="C268">
        <f t="shared" si="17"/>
        <v>3.5399176335448863E-3</v>
      </c>
      <c r="D268">
        <f t="shared" si="18"/>
        <v>0.20166400973945409</v>
      </c>
      <c r="E268">
        <f t="shared" si="19"/>
        <v>0.46543743805995275</v>
      </c>
    </row>
    <row r="269" spans="1:5" x14ac:dyDescent="0.25">
      <c r="A269">
        <v>259</v>
      </c>
      <c r="B269">
        <f t="shared" si="16"/>
        <v>4.5204027626653138</v>
      </c>
      <c r="C269">
        <f t="shared" si="17"/>
        <v>3.5322481728119462E-3</v>
      </c>
      <c r="D269">
        <f t="shared" si="18"/>
        <v>0.20172601527472511</v>
      </c>
      <c r="E269">
        <f t="shared" si="19"/>
        <v>0.46543264917488442</v>
      </c>
    </row>
    <row r="270" spans="1:5" x14ac:dyDescent="0.25">
      <c r="A270">
        <v>260</v>
      </c>
      <c r="B270">
        <f t="shared" si="16"/>
        <v>4.5378560551852569</v>
      </c>
      <c r="C270">
        <f t="shared" si="17"/>
        <v>3.5254730394703882E-3</v>
      </c>
      <c r="D270">
        <f t="shared" si="18"/>
        <v>0.20178780803128207</v>
      </c>
      <c r="E270">
        <f t="shared" si="19"/>
        <v>0.46542808681769404</v>
      </c>
    </row>
    <row r="271" spans="1:5" x14ac:dyDescent="0.25">
      <c r="A271">
        <v>261</v>
      </c>
      <c r="B271">
        <f t="shared" si="16"/>
        <v>4.5553093477052</v>
      </c>
      <c r="C271">
        <f t="shared" si="17"/>
        <v>3.5195853959232204E-3</v>
      </c>
      <c r="D271">
        <f t="shared" si="18"/>
        <v>0.20184941554142533</v>
      </c>
      <c r="E271">
        <f t="shared" si="19"/>
        <v>0.46542374654071772</v>
      </c>
    </row>
    <row r="272" spans="1:5" x14ac:dyDescent="0.25">
      <c r="A272">
        <v>262</v>
      </c>
      <c r="B272">
        <f t="shared" si="16"/>
        <v>4.5727626402251431</v>
      </c>
      <c r="C272">
        <f t="shared" si="17"/>
        <v>3.5145793091740669E-3</v>
      </c>
      <c r="D272">
        <f t="shared" si="18"/>
        <v>0.20191086509897216</v>
      </c>
      <c r="E272">
        <f t="shared" si="19"/>
        <v>0.46541962433506512</v>
      </c>
    </row>
    <row r="273" spans="1:5" x14ac:dyDescent="0.25">
      <c r="A273">
        <v>263</v>
      </c>
      <c r="B273">
        <f t="shared" si="16"/>
        <v>4.5902159327450871</v>
      </c>
      <c r="C273">
        <f t="shared" si="17"/>
        <v>3.5104497411861347E-3</v>
      </c>
      <c r="D273">
        <f t="shared" si="18"/>
        <v>0.20197218379498488</v>
      </c>
      <c r="E273">
        <f t="shared" si="19"/>
        <v>0.46541571661885539</v>
      </c>
    </row>
    <row r="274" spans="1:5" x14ac:dyDescent="0.25">
      <c r="A274">
        <v>264</v>
      </c>
      <c r="B274">
        <f t="shared" si="16"/>
        <v>4.6076692252650302</v>
      </c>
      <c r="C274">
        <f t="shared" si="17"/>
        <v>3.5071925406570878E-3</v>
      </c>
      <c r="D274">
        <f t="shared" si="18"/>
        <v>0.20203339855334135</v>
      </c>
      <c r="E274">
        <f t="shared" si="19"/>
        <v>0.4654120202270442</v>
      </c>
    </row>
    <row r="275" spans="1:5" x14ac:dyDescent="0.25">
      <c r="A275">
        <v>265</v>
      </c>
      <c r="B275">
        <f t="shared" si="16"/>
        <v>4.6251225177849733</v>
      </c>
      <c r="C275">
        <f t="shared" si="17"/>
        <v>3.5048044362156515E-3</v>
      </c>
      <c r="D275">
        <f t="shared" si="18"/>
        <v>0.20209453616617634</v>
      </c>
      <c r="E275">
        <f t="shared" si="19"/>
        <v>0.46540853240279351</v>
      </c>
    </row>
    <row r="276" spans="1:5" x14ac:dyDescent="0.25">
      <c r="A276">
        <v>266</v>
      </c>
      <c r="B276">
        <f t="shared" si="16"/>
        <v>4.6425758103049164</v>
      </c>
      <c r="C276">
        <f t="shared" si="17"/>
        <v>3.5032830310440773E-3</v>
      </c>
      <c r="D276">
        <f t="shared" si="18"/>
        <v>0.20215562332922674</v>
      </c>
      <c r="E276">
        <f t="shared" si="19"/>
        <v>0.46540525079034512</v>
      </c>
    </row>
    <row r="277" spans="1:5" x14ac:dyDescent="0.25">
      <c r="A277">
        <v>267</v>
      </c>
      <c r="B277">
        <f t="shared" si="16"/>
        <v>4.6600291028248595</v>
      </c>
      <c r="C277">
        <f t="shared" si="17"/>
        <v>3.5026267989292782E-3</v>
      </c>
      <c r="D277">
        <f t="shared" si="18"/>
        <v>0.20221668667711587</v>
      </c>
      <c r="E277">
        <f t="shared" si="19"/>
        <v>0.46540217342936635</v>
      </c>
    </row>
    <row r="278" spans="1:5" x14ac:dyDescent="0.25">
      <c r="A278">
        <v>268</v>
      </c>
      <c r="B278">
        <f t="shared" si="16"/>
        <v>4.6774823953448035</v>
      </c>
      <c r="C278">
        <f t="shared" si="17"/>
        <v>3.5028350817444013E-3</v>
      </c>
      <c r="D278">
        <f t="shared" si="18"/>
        <v>0.20227775281861526</v>
      </c>
      <c r="E278">
        <f t="shared" si="19"/>
        <v>0.46539929875074393</v>
      </c>
    </row>
    <row r="279" spans="1:5" x14ac:dyDescent="0.25">
      <c r="A279">
        <v>269</v>
      </c>
      <c r="B279">
        <f t="shared" si="16"/>
        <v>4.6949356878647466</v>
      </c>
      <c r="C279">
        <f t="shared" si="17"/>
        <v>3.5039080883619302E-3</v>
      </c>
      <c r="D279">
        <f t="shared" si="18"/>
        <v>0.20233884837192301</v>
      </c>
      <c r="E279">
        <f t="shared" si="19"/>
        <v>0.46539662557381145</v>
      </c>
    </row>
    <row r="280" spans="1:5" x14ac:dyDescent="0.25">
      <c r="A280">
        <v>270</v>
      </c>
      <c r="B280">
        <f t="shared" si="16"/>
        <v>4.7123889803846897</v>
      </c>
      <c r="C280">
        <f t="shared" si="17"/>
        <v>3.505846894998694E-3</v>
      </c>
      <c r="D280">
        <f t="shared" si="18"/>
        <v>0.2024</v>
      </c>
      <c r="E280">
        <f t="shared" si="19"/>
        <v>0.46539415310500126</v>
      </c>
    </row>
    <row r="281" spans="1:5" x14ac:dyDescent="0.25">
      <c r="A281">
        <v>271</v>
      </c>
      <c r="B281">
        <f t="shared" si="16"/>
        <v>4.7298422729046328</v>
      </c>
      <c r="C281">
        <f t="shared" si="17"/>
        <v>3.5086534469926877E-3</v>
      </c>
      <c r="D281">
        <f t="shared" si="18"/>
        <v>0.2024612344460045</v>
      </c>
      <c r="E281">
        <f t="shared" si="19"/>
        <v>0.46539188093792183</v>
      </c>
    </row>
    <row r="282" spans="1:5" x14ac:dyDescent="0.25">
      <c r="A282">
        <v>272</v>
      </c>
      <c r="B282">
        <f t="shared" si="16"/>
        <v>4.7472955654245768</v>
      </c>
      <c r="C282">
        <f t="shared" si="17"/>
        <v>3.5123305620109609E-3</v>
      </c>
      <c r="D282">
        <f t="shared" si="18"/>
        <v>0.20252257856886699</v>
      </c>
      <c r="E282">
        <f t="shared" si="19"/>
        <v>0.46538980905486738</v>
      </c>
    </row>
    <row r="283" spans="1:5" x14ac:dyDescent="0.25">
      <c r="A283">
        <v>273</v>
      </c>
      <c r="B283">
        <f t="shared" si="16"/>
        <v>4.7647488579445199</v>
      </c>
      <c r="C283">
        <f t="shared" si="17"/>
        <v>3.5168819346872234E-3</v>
      </c>
      <c r="D283">
        <f t="shared" si="18"/>
        <v>0.20258405937904539</v>
      </c>
      <c r="E283">
        <f t="shared" si="19"/>
        <v>0.4653879378297765</v>
      </c>
    </row>
    <row r="284" spans="1:5" x14ac:dyDescent="0.25">
      <c r="A284">
        <v>274</v>
      </c>
      <c r="B284">
        <f t="shared" si="16"/>
        <v>4.782202150464463</v>
      </c>
      <c r="C284">
        <f t="shared" si="17"/>
        <v>3.522312142686888E-3</v>
      </c>
      <c r="D284">
        <f t="shared" si="18"/>
        <v>0.20264570407449994</v>
      </c>
      <c r="E284">
        <f t="shared" si="19"/>
        <v>0.46538626803266187</v>
      </c>
    </row>
    <row r="285" spans="1:5" x14ac:dyDescent="0.25">
      <c r="A285">
        <v>275</v>
      </c>
      <c r="B285">
        <f t="shared" si="16"/>
        <v>4.7996554429844061</v>
      </c>
      <c r="C285">
        <f t="shared" si="17"/>
        <v>3.5286266541961859E-3</v>
      </c>
      <c r="D285">
        <f t="shared" si="18"/>
        <v>0.20270754007692565</v>
      </c>
      <c r="E285">
        <f t="shared" si="19"/>
        <v>0.46538480083554451</v>
      </c>
    </row>
    <row r="286" spans="1:5" x14ac:dyDescent="0.25">
      <c r="A286">
        <v>276</v>
      </c>
      <c r="B286">
        <f t="shared" si="16"/>
        <v>4.8171087355043491</v>
      </c>
      <c r="C286">
        <f t="shared" si="17"/>
        <v>3.5358318368304427E-3</v>
      </c>
      <c r="D286">
        <f t="shared" si="18"/>
        <v>0.20276959506827671</v>
      </c>
      <c r="E286">
        <f t="shared" si="19"/>
        <v>0.46538353781993191</v>
      </c>
    </row>
    <row r="287" spans="1:5" x14ac:dyDescent="0.25">
      <c r="A287">
        <v>277</v>
      </c>
      <c r="B287">
        <f t="shared" si="16"/>
        <v>4.8345620280242931</v>
      </c>
      <c r="C287">
        <f t="shared" si="17"/>
        <v>3.543934967954666E-3</v>
      </c>
      <c r="D287">
        <f t="shared" si="18"/>
        <v>0.20283189702761517</v>
      </c>
      <c r="E287">
        <f t="shared" si="19"/>
        <v>0.46538248098588947</v>
      </c>
    </row>
    <row r="288" spans="1:5" x14ac:dyDescent="0.25">
      <c r="A288">
        <v>278</v>
      </c>
      <c r="B288">
        <f t="shared" si="16"/>
        <v>4.8520153205442362</v>
      </c>
      <c r="C288">
        <f t="shared" si="17"/>
        <v>3.5529442464069861E-3</v>
      </c>
      <c r="D288">
        <f t="shared" si="18"/>
        <v>0.20289447426831067</v>
      </c>
      <c r="E288">
        <f t="shared" si="19"/>
        <v>0.46538163276276406</v>
      </c>
    </row>
    <row r="289" spans="1:5" x14ac:dyDescent="0.25">
      <c r="A289">
        <v>279</v>
      </c>
      <c r="B289">
        <f t="shared" si="16"/>
        <v>4.8694686130641793</v>
      </c>
      <c r="C289">
        <f t="shared" si="17"/>
        <v>3.562868805612279E-3</v>
      </c>
      <c r="D289">
        <f t="shared" si="18"/>
        <v>0.20295735547561447</v>
      </c>
      <c r="E289">
        <f t="shared" si="19"/>
        <v>0.46538099602162664</v>
      </c>
    </row>
    <row r="290" spans="1:5" x14ac:dyDescent="0.25">
      <c r="A290">
        <v>280</v>
      </c>
      <c r="B290">
        <f t="shared" si="16"/>
        <v>4.8869219055841224</v>
      </c>
      <c r="C290">
        <f t="shared" si="17"/>
        <v>3.573718728069118E-3</v>
      </c>
      <c r="D290">
        <f t="shared" si="18"/>
        <v>0.20302056974462337</v>
      </c>
      <c r="E290">
        <f t="shared" si="19"/>
        <v>0.46538057408951261</v>
      </c>
    </row>
    <row r="291" spans="1:5" x14ac:dyDescent="0.25">
      <c r="A291">
        <v>281</v>
      </c>
      <c r="B291">
        <f t="shared" si="16"/>
        <v>4.9043751981040664</v>
      </c>
      <c r="C291">
        <f t="shared" si="17"/>
        <v>3.5855050611881298E-3</v>
      </c>
      <c r="D291">
        <f t="shared" si="18"/>
        <v>0.20308414661864282</v>
      </c>
      <c r="E291">
        <f t="shared" si="19"/>
        <v>0.46538037076554856</v>
      </c>
    </row>
    <row r="292" spans="1:5" x14ac:dyDescent="0.25">
      <c r="A292">
        <v>282</v>
      </c>
      <c r="B292">
        <f t="shared" si="16"/>
        <v>4.9218284906240095</v>
      </c>
      <c r="C292">
        <f t="shared" si="17"/>
        <v>3.5982398344534677E-3</v>
      </c>
      <c r="D292">
        <f t="shared" si="18"/>
        <v>0.20314811612794903</v>
      </c>
      <c r="E292">
        <f t="shared" si="19"/>
        <v>0.46538039033906453</v>
      </c>
    </row>
    <row r="293" spans="1:5" x14ac:dyDescent="0.25">
      <c r="A293">
        <v>283</v>
      </c>
      <c r="B293">
        <f t="shared" si="16"/>
        <v>4.9392817831439526</v>
      </c>
      <c r="C293">
        <f t="shared" si="17"/>
        <v>3.611936077871435E-3</v>
      </c>
      <c r="D293">
        <f t="shared" si="18"/>
        <v>0.20321250882893982</v>
      </c>
      <c r="E293">
        <f t="shared" si="19"/>
        <v>0.46538063760980425</v>
      </c>
    </row>
    <row r="294" spans="1:5" x14ac:dyDescent="0.25">
      <c r="A294">
        <v>284</v>
      </c>
      <c r="B294">
        <f t="shared" si="16"/>
        <v>4.9567350756638957</v>
      </c>
      <c r="C294">
        <f t="shared" si="17"/>
        <v>3.626607841660912E-3</v>
      </c>
      <c r="D294">
        <f t="shared" si="18"/>
        <v>0.20327735584365123</v>
      </c>
      <c r="E294">
        <f t="shared" si="19"/>
        <v>0.46538111791035741</v>
      </c>
    </row>
    <row r="295" spans="1:5" x14ac:dyDescent="0.25">
      <c r="A295">
        <v>285</v>
      </c>
      <c r="B295">
        <f t="shared" si="16"/>
        <v>4.9741883681838388</v>
      </c>
      <c r="C295">
        <f t="shared" si="17"/>
        <v>3.6422702171290244E-3</v>
      </c>
      <c r="D295">
        <f t="shared" si="18"/>
        <v>0.20334268889960269</v>
      </c>
      <c r="E295">
        <f t="shared" si="19"/>
        <v>0.46538183713095155</v>
      </c>
    </row>
    <row r="296" spans="1:5" x14ac:dyDescent="0.25">
      <c r="A296">
        <v>286</v>
      </c>
      <c r="B296">
        <f t="shared" si="16"/>
        <v>4.9916416607037828</v>
      </c>
      <c r="C296">
        <f t="shared" si="17"/>
        <v>3.6589393586620189E-3</v>
      </c>
      <c r="D296">
        <f t="shared" si="18"/>
        <v>0.20340854036991635</v>
      </c>
      <c r="E296">
        <f t="shared" si="19"/>
        <v>0.46538280174675706</v>
      </c>
    </row>
    <row r="297" spans="1:5" x14ac:dyDescent="0.25">
      <c r="A297">
        <v>287</v>
      </c>
      <c r="B297">
        <f t="shared" si="16"/>
        <v>5.0090949532237259</v>
      </c>
      <c r="C297">
        <f t="shared" si="17"/>
        <v>3.6766325067452746E-3</v>
      </c>
      <c r="D297">
        <f t="shared" si="18"/>
        <v>0.20347494331363614</v>
      </c>
      <c r="E297">
        <f t="shared" si="19"/>
        <v>0.46538401884787117</v>
      </c>
    </row>
    <row r="298" spans="1:5" x14ac:dyDescent="0.25">
      <c r="A298">
        <v>288</v>
      </c>
      <c r="B298">
        <f t="shared" si="16"/>
        <v>5.026548245743669</v>
      </c>
      <c r="C298">
        <f t="shared" si="17"/>
        <v>3.6953680119074118E-3</v>
      </c>
      <c r="D298">
        <f t="shared" si="18"/>
        <v>0.20354193151614894</v>
      </c>
      <c r="E298">
        <f t="shared" si="19"/>
        <v>0.46538549617216679</v>
      </c>
    </row>
    <row r="299" spans="1:5" x14ac:dyDescent="0.25">
      <c r="A299">
        <v>289</v>
      </c>
      <c r="B299">
        <f t="shared" si="16"/>
        <v>5.0440015382636121</v>
      </c>
      <c r="C299">
        <f t="shared" si="17"/>
        <v>3.7151653594609665E-3</v>
      </c>
      <c r="D299">
        <f t="shared" si="18"/>
        <v>0.20360953952958286</v>
      </c>
      <c r="E299">
        <f t="shared" si="19"/>
        <v>0.46538724214120653</v>
      </c>
    </row>
    <row r="300" spans="1:5" x14ac:dyDescent="0.25">
      <c r="A300">
        <v>290</v>
      </c>
      <c r="B300">
        <f t="shared" si="16"/>
        <v>5.0614548307835561</v>
      </c>
      <c r="C300">
        <f t="shared" si="17"/>
        <v>3.7360451948857103E-3</v>
      </c>
      <c r="D300">
        <f t="shared" si="18"/>
        <v>0.20367780271302599</v>
      </c>
      <c r="E300">
        <f t="shared" si="19"/>
        <v>0.46538926589944324</v>
      </c>
    </row>
    <row r="301" spans="1:5" x14ac:dyDescent="0.25">
      <c r="A301">
        <v>291</v>
      </c>
      <c r="B301">
        <f t="shared" si="16"/>
        <v>5.0789081233034992</v>
      </c>
      <c r="C301">
        <f t="shared" si="17"/>
        <v>3.7580293496696261E-3</v>
      </c>
      <c r="D301">
        <f t="shared" si="18"/>
        <v>0.20374675727237215</v>
      </c>
      <c r="E301">
        <f t="shared" si="19"/>
        <v>0.46539157735694642</v>
      </c>
    </row>
    <row r="302" spans="1:5" x14ac:dyDescent="0.25">
      <c r="A302">
        <v>292</v>
      </c>
      <c r="B302">
        <f t="shared" si="16"/>
        <v>5.0963614158234423</v>
      </c>
      <c r="C302">
        <f t="shared" si="17"/>
        <v>3.7811408673862172E-3</v>
      </c>
      <c r="D302">
        <f t="shared" si="18"/>
        <v>0.20381644029955723</v>
      </c>
      <c r="E302">
        <f t="shared" si="19"/>
        <v>0.4653941872359168</v>
      </c>
    </row>
    <row r="303" spans="1:5" x14ac:dyDescent="0.25">
      <c r="A303">
        <v>293</v>
      </c>
      <c r="B303">
        <f t="shared" si="16"/>
        <v>5.1138147083433854</v>
      </c>
      <c r="C303">
        <f t="shared" si="17"/>
        <v>3.8054040297443243E-3</v>
      </c>
      <c r="D303">
        <f t="shared" si="18"/>
        <v>0.20388688981089961</v>
      </c>
      <c r="E303">
        <f t="shared" si="19"/>
        <v>0.46539710712127286</v>
      </c>
    </row>
    <row r="304" spans="1:5" x14ac:dyDescent="0.25">
      <c r="A304">
        <v>294</v>
      </c>
      <c r="B304">
        <f t="shared" si="16"/>
        <v>5.1312680008633285</v>
      </c>
      <c r="C304">
        <f t="shared" si="17"/>
        <v>3.8308443822970837E-3</v>
      </c>
      <c r="D304">
        <f t="shared" si="18"/>
        <v>0.2039581447842013</v>
      </c>
      <c r="E304">
        <f t="shared" si="19"/>
        <v>0.46540034951561682</v>
      </c>
    </row>
    <row r="305" spans="1:5" x14ac:dyDescent="0.25">
      <c r="A305">
        <v>295</v>
      </c>
      <c r="B305">
        <f t="shared" si="16"/>
        <v>5.1487212933832724</v>
      </c>
      <c r="C305">
        <f t="shared" si="17"/>
        <v>3.8574887594389736E-3</v>
      </c>
      <c r="D305">
        <f t="shared" si="18"/>
        <v>0.20403024519419838</v>
      </c>
      <c r="E305">
        <f t="shared" si="19"/>
        <v>0.4654039278989141</v>
      </c>
    </row>
    <row r="306" spans="1:5" x14ac:dyDescent="0.25">
      <c r="A306">
        <v>296</v>
      </c>
      <c r="B306">
        <f t="shared" si="16"/>
        <v>5.1661745859032155</v>
      </c>
      <c r="C306">
        <f t="shared" si="17"/>
        <v>3.8853653082528451E-3</v>
      </c>
      <c r="D306">
        <f t="shared" si="18"/>
        <v>0.2041032320458733</v>
      </c>
      <c r="E306">
        <f t="shared" si="19"/>
        <v>0.46540785679324498</v>
      </c>
    </row>
    <row r="307" spans="1:5" x14ac:dyDescent="0.25">
      <c r="A307">
        <v>297</v>
      </c>
      <c r="B307">
        <f t="shared" si="16"/>
        <v>5.1836278784231586</v>
      </c>
      <c r="C307">
        <f t="shared" si="17"/>
        <v>3.9145035106910586E-3</v>
      </c>
      <c r="D307">
        <f t="shared" si="18"/>
        <v>0.20417714740505083</v>
      </c>
      <c r="E307">
        <f t="shared" si="19"/>
        <v>0.46541215183301599</v>
      </c>
    </row>
    <row r="308" spans="1:5" x14ac:dyDescent="0.25">
      <c r="A308">
        <v>298</v>
      </c>
      <c r="B308">
        <f t="shared" si="16"/>
        <v>5.2010811709431017</v>
      </c>
      <c r="C308">
        <f t="shared" si="17"/>
        <v>3.9449342034847054E-3</v>
      </c>
      <c r="D308">
        <f t="shared" si="18"/>
        <v>0.20425203442559747</v>
      </c>
      <c r="E308">
        <f t="shared" si="19"/>
        <v>0.46541682984104632</v>
      </c>
    </row>
    <row r="309" spans="1:5" x14ac:dyDescent="0.25">
      <c r="A309">
        <v>299</v>
      </c>
      <c r="B309">
        <f t="shared" si="16"/>
        <v>5.2185344634630457</v>
      </c>
      <c r="C309">
        <f t="shared" si="17"/>
        <v>3.9766895950706467E-3</v>
      </c>
      <c r="D309">
        <f t="shared" si="18"/>
        <v>0.20432793737242375</v>
      </c>
      <c r="E309">
        <f t="shared" si="19"/>
        <v>0.46542190891097501</v>
      </c>
    </row>
    <row r="310" spans="1:5" x14ac:dyDescent="0.25">
      <c r="A310">
        <v>300</v>
      </c>
      <c r="B310">
        <f t="shared" si="16"/>
        <v>5.2359877559829888</v>
      </c>
      <c r="C310">
        <f t="shared" si="17"/>
        <v>4.0098032787056733E-3</v>
      </c>
      <c r="D310">
        <f t="shared" si="18"/>
        <v>0.20440490163935282</v>
      </c>
      <c r="E310">
        <f t="shared" si="19"/>
        <v>0.46542740849646275</v>
      </c>
    </row>
    <row r="311" spans="1:5" x14ac:dyDescent="0.25">
      <c r="A311">
        <v>301</v>
      </c>
      <c r="B311">
        <f t="shared" si="16"/>
        <v>5.2534410485029319</v>
      </c>
      <c r="C311">
        <f t="shared" si="17"/>
        <v>4.0443102407982127E-3</v>
      </c>
      <c r="D311">
        <f t="shared" si="18"/>
        <v>0.20448297376075972</v>
      </c>
      <c r="E311">
        <f t="shared" si="19"/>
        <v>0.46543334950769305</v>
      </c>
    </row>
    <row r="312" spans="1:5" x14ac:dyDescent="0.25">
      <c r="A312">
        <v>302</v>
      </c>
      <c r="B312">
        <f t="shared" si="16"/>
        <v>5.270894341022875</v>
      </c>
      <c r="C312">
        <f t="shared" si="17"/>
        <v>4.0802468633279803E-3</v>
      </c>
      <c r="D312">
        <f t="shared" si="18"/>
        <v>0.20456220141570461</v>
      </c>
      <c r="E312">
        <f t="shared" si="19"/>
        <v>0.46543975441570645</v>
      </c>
    </row>
    <row r="313" spans="1:5" x14ac:dyDescent="0.25">
      <c r="A313">
        <v>303</v>
      </c>
      <c r="B313">
        <f t="shared" si="16"/>
        <v>5.2883476335428181</v>
      </c>
      <c r="C313">
        <f t="shared" si="17"/>
        <v>4.1176509190401361E-3</v>
      </c>
      <c r="D313">
        <f t="shared" si="18"/>
        <v>0.20464263342307476</v>
      </c>
      <c r="E313">
        <f t="shared" si="19"/>
        <v>0.46544664736512759</v>
      </c>
    </row>
    <row r="314" spans="1:5" x14ac:dyDescent="0.25">
      <c r="A314">
        <v>304</v>
      </c>
      <c r="B314">
        <f t="shared" si="16"/>
        <v>5.3058009260627621</v>
      </c>
      <c r="C314">
        <f t="shared" si="17"/>
        <v>4.1565615578893515E-3</v>
      </c>
      <c r="D314">
        <f t="shared" si="18"/>
        <v>0.20472431972601104</v>
      </c>
      <c r="E314">
        <f t="shared" si="19"/>
        <v>0.46545405429587178</v>
      </c>
    </row>
    <row r="315" spans="1:5" x14ac:dyDescent="0.25">
      <c r="A315">
        <v>305</v>
      </c>
      <c r="B315">
        <f t="shared" si="16"/>
        <v>5.3232542185827052</v>
      </c>
      <c r="C315">
        <f t="shared" si="17"/>
        <v>4.1970192829673247E-3</v>
      </c>
      <c r="D315">
        <f t="shared" si="18"/>
        <v>0.20480731136362101</v>
      </c>
      <c r="E315">
        <f t="shared" si="19"/>
        <v>0.46546200307443697</v>
      </c>
    </row>
    <row r="316" spans="1:5" x14ac:dyDescent="0.25">
      <c r="A316">
        <v>306</v>
      </c>
      <c r="B316">
        <f t="shared" si="16"/>
        <v>5.3407075111026483</v>
      </c>
      <c r="C316">
        <f t="shared" si="17"/>
        <v>4.2390659138707761E-3</v>
      </c>
      <c r="D316">
        <f t="shared" si="18"/>
        <v>0.20489166042766896</v>
      </c>
      <c r="E316">
        <f t="shared" si="19"/>
        <v>0.46547052363540298</v>
      </c>
    </row>
    <row r="317" spans="1:5" x14ac:dyDescent="0.25">
      <c r="A317">
        <v>307</v>
      </c>
      <c r="B317">
        <f t="shared" si="16"/>
        <v>5.3581608036225914</v>
      </c>
      <c r="C317">
        <f t="shared" si="17"/>
        <v>4.2827445351514178E-3</v>
      </c>
      <c r="D317">
        <f t="shared" si="18"/>
        <v>0.20497742000157645</v>
      </c>
      <c r="E317">
        <f t="shared" si="19"/>
        <v>0.46547964813376708</v>
      </c>
    </row>
    <row r="318" spans="1:5" x14ac:dyDescent="0.25">
      <c r="A318">
        <v>308</v>
      </c>
      <c r="B318">
        <f t="shared" si="16"/>
        <v>5.3756140961425354</v>
      </c>
      <c r="C318">
        <f t="shared" si="17"/>
        <v>4.3280994271303868E-3</v>
      </c>
      <c r="D318">
        <f t="shared" si="18"/>
        <v>0.20506464407866323</v>
      </c>
      <c r="E318">
        <f t="shared" si="19"/>
        <v>0.46548941110874215</v>
      </c>
    </row>
    <row r="319" spans="1:5" x14ac:dyDescent="0.25">
      <c r="A319">
        <v>309</v>
      </c>
      <c r="B319">
        <f t="shared" si="16"/>
        <v>5.3930673886624785</v>
      </c>
      <c r="C319">
        <f t="shared" si="17"/>
        <v>4.375175975952216E-3</v>
      </c>
      <c r="D319">
        <f t="shared" si="18"/>
        <v>0.2051533874560981</v>
      </c>
      <c r="E319">
        <f t="shared" si="19"/>
        <v>0.46549984965962515</v>
      </c>
    </row>
    <row r="320" spans="1:5" x14ac:dyDescent="0.25">
      <c r="A320">
        <v>310</v>
      </c>
      <c r="B320">
        <f t="shared" si="16"/>
        <v>5.4105206811824216</v>
      </c>
      <c r="C320">
        <f t="shared" si="17"/>
        <v>4.4240205592925956E-3</v>
      </c>
      <c r="D320">
        <f t="shared" si="18"/>
        <v>0.20524370560051178</v>
      </c>
      <c r="E320">
        <f t="shared" si="19"/>
        <v>0.46551100363430975</v>
      </c>
    </row>
    <row r="321" spans="1:5" x14ac:dyDescent="0.25">
      <c r="A321">
        <v>311</v>
      </c>
      <c r="B321">
        <f t="shared" si="16"/>
        <v>5.4279739737023647</v>
      </c>
      <c r="C321">
        <f t="shared" si="17"/>
        <v>4.4746804036147831E-3</v>
      </c>
      <c r="D321">
        <f t="shared" si="18"/>
        <v>0.20533565448063837</v>
      </c>
      <c r="E321">
        <f t="shared" si="19"/>
        <v>0.46552291583095678</v>
      </c>
    </row>
    <row r="322" spans="1:5" x14ac:dyDescent="0.25">
      <c r="A322">
        <v>312</v>
      </c>
      <c r="B322">
        <f t="shared" si="16"/>
        <v>5.4454272662223078</v>
      </c>
      <c r="C322">
        <f t="shared" si="17"/>
        <v>4.5272034082868302E-3</v>
      </c>
      <c r="D322">
        <f t="shared" si="18"/>
        <v>0.20542929036169685</v>
      </c>
      <c r="E322">
        <f t="shared" si="19"/>
        <v>0.46553563221324801</v>
      </c>
    </row>
    <row r="323" spans="1:5" x14ac:dyDescent="0.25">
      <c r="A323">
        <v>313</v>
      </c>
      <c r="B323">
        <f t="shared" si="16"/>
        <v>5.4628805587422518</v>
      </c>
      <c r="C323">
        <f t="shared" si="17"/>
        <v>4.5816379312210841E-3</v>
      </c>
      <c r="D323">
        <f t="shared" si="18"/>
        <v>0.20552466955549292</v>
      </c>
      <c r="E323">
        <f t="shared" si="19"/>
        <v>0.46554920213952267</v>
      </c>
    </row>
    <row r="324" spans="1:5" x14ac:dyDescent="0.25">
      <c r="A324">
        <v>314</v>
      </c>
      <c r="B324">
        <f t="shared" si="16"/>
        <v>5.4803338512621949</v>
      </c>
      <c r="C324">
        <f t="shared" si="17"/>
        <v>4.638032529975222E-3</v>
      </c>
      <c r="D324">
        <f t="shared" si="18"/>
        <v>0.2056218481194084</v>
      </c>
      <c r="E324">
        <f t="shared" si="19"/>
        <v>0.46556367860592346</v>
      </c>
    </row>
    <row r="325" spans="1:5" x14ac:dyDescent="0.25">
      <c r="A325">
        <v>315</v>
      </c>
      <c r="B325">
        <f t="shared" si="16"/>
        <v>5.497787143782138</v>
      </c>
      <c r="C325">
        <f t="shared" si="17"/>
        <v>4.6964356514582039E-3</v>
      </c>
      <c r="D325">
        <f t="shared" si="18"/>
        <v>0.20572088149655235</v>
      </c>
      <c r="E325">
        <f t="shared" si="19"/>
        <v>0.46557911850344763</v>
      </c>
    </row>
    <row r="326" spans="1:5" x14ac:dyDescent="0.25">
      <c r="A326">
        <v>316</v>
      </c>
      <c r="B326">
        <f t="shared" si="16"/>
        <v>5.5152404363020811</v>
      </c>
      <c r="C326">
        <f t="shared" si="17"/>
        <v>4.7568952625145497E-3</v>
      </c>
      <c r="D326">
        <f t="shared" si="18"/>
        <v>0.20582182408836908</v>
      </c>
      <c r="E326">
        <f t="shared" si="19"/>
        <v>0.46559558288849751</v>
      </c>
    </row>
    <row r="327" spans="1:5" x14ac:dyDescent="0.25">
      <c r="A327">
        <v>317</v>
      </c>
      <c r="B327">
        <f t="shared" si="16"/>
        <v>5.532693728822025</v>
      </c>
      <c r="C327">
        <f t="shared" si="17"/>
        <v>4.8194584127197928E-3</v>
      </c>
      <c r="D327">
        <f t="shared" si="18"/>
        <v>0.20592472874994228</v>
      </c>
      <c r="E327">
        <f t="shared" si="19"/>
        <v>0.46561313726613568</v>
      </c>
    </row>
    <row r="328" spans="1:5" x14ac:dyDescent="0.25">
      <c r="A328">
        <v>318</v>
      </c>
      <c r="B328">
        <f t="shared" si="16"/>
        <v>5.5501470213419681</v>
      </c>
      <c r="C328">
        <f t="shared" si="17"/>
        <v>4.8841707197155304E-3</v>
      </c>
      <c r="D328">
        <f t="shared" si="18"/>
        <v>0.20602964619710479</v>
      </c>
      <c r="E328">
        <f t="shared" si="19"/>
        <v>0.46563185188475653</v>
      </c>
    </row>
    <row r="329" spans="1:5" x14ac:dyDescent="0.25">
      <c r="A329">
        <v>319</v>
      </c>
      <c r="B329">
        <f t="shared" si="16"/>
        <v>5.5676003138619112</v>
      </c>
      <c r="C329">
        <f t="shared" si="17"/>
        <v>4.9510757663580561E-3</v>
      </c>
      <c r="D329">
        <f t="shared" si="18"/>
        <v>0.20613662431327923</v>
      </c>
      <c r="E329">
        <f t="shared" si="19"/>
        <v>0.46565180204026468</v>
      </c>
    </row>
    <row r="330" spans="1:5" x14ac:dyDescent="0.25">
      <c r="A330">
        <v>320</v>
      </c>
      <c r="B330">
        <f t="shared" si="16"/>
        <v>5.5850536063818543</v>
      </c>
      <c r="C330">
        <f t="shared" si="17"/>
        <v>5.0202143978708251E-3</v>
      </c>
      <c r="D330">
        <f t="shared" si="18"/>
        <v>0.20624570734275482</v>
      </c>
      <c r="E330">
        <f t="shared" si="19"/>
        <v>0.46567306838707867</v>
      </c>
    </row>
    <row r="331" spans="1:5" x14ac:dyDescent="0.25">
      <c r="A331">
        <v>321</v>
      </c>
      <c r="B331">
        <f t="shared" ref="B331:B369" si="20">PI()/180*A331</f>
        <v>5.6025068989017974</v>
      </c>
      <c r="C331">
        <f t="shared" ref="C331:C369" si="21">SQRT(($C$3^2*$C$4^2)/(($C$3*SIN((B331-$C$5)))^2+($C$4*COS((B331-$C$5)))^2))</f>
        <v>5.091623906110304E-3</v>
      </c>
      <c r="D331">
        <f t="shared" ref="D331:D369" si="22">C$2+$C331*COS($B331)</f>
        <v>0.20635693495589139</v>
      </c>
      <c r="E331">
        <f t="shared" ref="E331:E369" si="23">D$2+$C331*SIN($B331)</f>
        <v>0.46569573725232793</v>
      </c>
    </row>
    <row r="332" spans="1:5" x14ac:dyDescent="0.25">
      <c r="A332">
        <v>322</v>
      </c>
      <c r="B332">
        <f t="shared" si="20"/>
        <v>5.6199601914217414</v>
      </c>
      <c r="C332">
        <f t="shared" si="21"/>
        <v>5.1653370870220318E-3</v>
      </c>
      <c r="D332">
        <f t="shared" si="22"/>
        <v>0.20647034117057697</v>
      </c>
      <c r="E332">
        <f t="shared" si="23"/>
        <v>0.46571990094844967</v>
      </c>
    </row>
    <row r="333" spans="1:5" x14ac:dyDescent="0.25">
      <c r="A333">
        <v>323</v>
      </c>
      <c r="B333">
        <f t="shared" si="20"/>
        <v>5.6374134839416845</v>
      </c>
      <c r="C333">
        <f t="shared" si="21"/>
        <v>5.2413811564419859E-3</v>
      </c>
      <c r="D333">
        <f t="shared" si="22"/>
        <v>0.20658595311322731</v>
      </c>
      <c r="E333">
        <f t="shared" si="23"/>
        <v>0.46574565807798712</v>
      </c>
    </row>
    <row r="334" spans="1:5" x14ac:dyDescent="0.25">
      <c r="A334">
        <v>324</v>
      </c>
      <c r="B334">
        <f t="shared" si="20"/>
        <v>5.6548667764616276</v>
      </c>
      <c r="C334">
        <f t="shared" si="21"/>
        <v>5.3197765086720429E-3</v>
      </c>
      <c r="D334">
        <f t="shared" si="22"/>
        <v>0.20670378960179231</v>
      </c>
      <c r="E334">
        <f t="shared" si="23"/>
        <v>0.46577311382271064</v>
      </c>
    </row>
    <row r="335" spans="1:5" x14ac:dyDescent="0.25">
      <c r="A335">
        <v>325</v>
      </c>
      <c r="B335">
        <f t="shared" si="20"/>
        <v>5.6723200689815707</v>
      </c>
      <c r="C335">
        <f t="shared" si="21"/>
        <v>5.4005353018385278E-3</v>
      </c>
      <c r="D335">
        <f t="shared" si="22"/>
        <v>0.20682385953275589</v>
      </c>
      <c r="E335">
        <f t="shared" si="23"/>
        <v>0.4658023802071834</v>
      </c>
    </row>
    <row r="336" spans="1:5" x14ac:dyDescent="0.25">
      <c r="A336">
        <v>326</v>
      </c>
      <c r="B336">
        <f t="shared" si="20"/>
        <v>5.6897733615015147</v>
      </c>
      <c r="C336">
        <f t="shared" si="21"/>
        <v>5.4836598540733581E-3</v>
      </c>
      <c r="D336">
        <f t="shared" si="22"/>
        <v>0.20694616005413852</v>
      </c>
      <c r="E336">
        <f t="shared" si="23"/>
        <v>0.46583357632455474</v>
      </c>
    </row>
    <row r="337" spans="1:5" x14ac:dyDescent="0.25">
      <c r="A337">
        <v>327</v>
      </c>
      <c r="B337">
        <f t="shared" si="20"/>
        <v>5.7072266540214578</v>
      </c>
      <c r="C337">
        <f t="shared" si="21"/>
        <v>5.5691408352193262E-3</v>
      </c>
      <c r="D337">
        <f t="shared" si="22"/>
        <v>0.20707067450724145</v>
      </c>
      <c r="E337">
        <f t="shared" si="23"/>
        <v>0.46586682850964334</v>
      </c>
    </row>
    <row r="338" spans="1:5" x14ac:dyDescent="0.25">
      <c r="A338">
        <v>328</v>
      </c>
      <c r="B338">
        <f t="shared" si="20"/>
        <v>5.7246799465414009</v>
      </c>
      <c r="C338">
        <f t="shared" si="21"/>
        <v>5.656955240280293E-3</v>
      </c>
      <c r="D338">
        <f t="shared" si="22"/>
        <v>0.20719737012156181</v>
      </c>
      <c r="E338">
        <f t="shared" si="23"/>
        <v>0.46590227044127047</v>
      </c>
    </row>
    <row r="339" spans="1:5" x14ac:dyDescent="0.25">
      <c r="A339">
        <v>329</v>
      </c>
      <c r="B339">
        <f t="shared" si="20"/>
        <v>5.742133239061344</v>
      </c>
      <c r="C339">
        <f t="shared" si="21"/>
        <v>5.747064133486521E-3</v>
      </c>
      <c r="D339">
        <f t="shared" si="22"/>
        <v>0.20732619545026257</v>
      </c>
      <c r="E339">
        <f t="shared" si="23"/>
        <v>0.46594004315230447</v>
      </c>
    </row>
    <row r="340" spans="1:5" x14ac:dyDescent="0.25">
      <c r="A340">
        <v>330</v>
      </c>
      <c r="B340">
        <f t="shared" si="20"/>
        <v>5.7595865315812871</v>
      </c>
      <c r="C340">
        <f t="shared" si="21"/>
        <v>5.8394101559502394E-3</v>
      </c>
      <c r="D340">
        <f t="shared" si="22"/>
        <v>0.20745707753816975</v>
      </c>
      <c r="E340">
        <f t="shared" si="23"/>
        <v>0.46598029492202486</v>
      </c>
    </row>
    <row r="341" spans="1:5" x14ac:dyDescent="0.25">
      <c r="A341">
        <v>331</v>
      </c>
      <c r="B341">
        <f t="shared" si="20"/>
        <v>5.7770398241012311</v>
      </c>
      <c r="C341">
        <f t="shared" si="21"/>
        <v>5.9339147958205217E-3</v>
      </c>
      <c r="D341">
        <f t="shared" si="22"/>
        <v>0.20758991882091066</v>
      </c>
      <c r="E341">
        <f t="shared" si="23"/>
        <v>0.46602318102126411</v>
      </c>
    </row>
    <row r="342" spans="1:5" x14ac:dyDescent="0.25">
      <c r="A342">
        <v>332</v>
      </c>
      <c r="B342">
        <f t="shared" si="20"/>
        <v>5.7944931166211742</v>
      </c>
      <c r="C342">
        <f t="shared" si="21"/>
        <v>6.0304754280274637E-3</v>
      </c>
      <c r="D342">
        <f t="shared" si="22"/>
        <v>0.20772459376297175</v>
      </c>
      <c r="E342">
        <f t="shared" si="23"/>
        <v>0.46606886327646202</v>
      </c>
    </row>
    <row r="343" spans="1:5" x14ac:dyDescent="0.25">
      <c r="A343">
        <v>333</v>
      </c>
      <c r="B343">
        <f t="shared" si="20"/>
        <v>5.8119464091411173</v>
      </c>
      <c r="C343">
        <f t="shared" si="21"/>
        <v>6.1289621415777833E-3</v>
      </c>
      <c r="D343">
        <f t="shared" si="22"/>
        <v>0.20786094525464932</v>
      </c>
      <c r="E343">
        <f t="shared" si="23"/>
        <v>0.46611750941446034</v>
      </c>
    </row>
    <row r="344" spans="1:5" x14ac:dyDescent="0.25">
      <c r="A344">
        <v>334</v>
      </c>
      <c r="B344">
        <f t="shared" si="20"/>
        <v>5.8293997016610604</v>
      </c>
      <c r="C344">
        <f t="shared" si="21"/>
        <v>6.2292143863710648E-3</v>
      </c>
      <c r="D344">
        <f t="shared" si="22"/>
        <v>0.20799878080359144</v>
      </c>
      <c r="E344">
        <f t="shared" si="23"/>
        <v>0.46616929214585145</v>
      </c>
    </row>
    <row r="345" spans="1:5" x14ac:dyDescent="0.25">
      <c r="A345">
        <v>335</v>
      </c>
      <c r="B345">
        <f t="shared" si="20"/>
        <v>5.8468529941810043</v>
      </c>
      <c r="C345">
        <f t="shared" si="21"/>
        <v>6.3310374890468164E-3</v>
      </c>
      <c r="D345">
        <f t="shared" si="22"/>
        <v>0.20813786857634409</v>
      </c>
      <c r="E345">
        <f t="shared" si="23"/>
        <v>0.46622438794136384</v>
      </c>
    </row>
    <row r="346" spans="1:5" x14ac:dyDescent="0.25">
      <c r="A346">
        <v>336</v>
      </c>
      <c r="B346">
        <f t="shared" si="20"/>
        <v>5.8643062867009474</v>
      </c>
      <c r="C346">
        <f t="shared" si="21"/>
        <v>6.4341991087356618E-3</v>
      </c>
      <c r="D346">
        <f t="shared" si="22"/>
        <v>0.20827793336935352</v>
      </c>
      <c r="E346">
        <f t="shared" si="23"/>
        <v>0.46628297545363151</v>
      </c>
    </row>
    <row r="347" spans="1:5" x14ac:dyDescent="0.25">
      <c r="A347">
        <v>337</v>
      </c>
      <c r="B347">
        <f t="shared" si="20"/>
        <v>5.8817595792208905</v>
      </c>
      <c r="C347">
        <f t="shared" si="21"/>
        <v>6.5384257288629011E-3</v>
      </c>
      <c r="D347">
        <f t="shared" si="22"/>
        <v>0.20841865261735659</v>
      </c>
      <c r="E347">
        <f t="shared" si="23"/>
        <v>0.4663452335364181</v>
      </c>
    </row>
    <row r="348" spans="1:5" x14ac:dyDescent="0.25">
      <c r="A348">
        <v>338</v>
      </c>
      <c r="B348">
        <f t="shared" si="20"/>
        <v>5.8992128717408336</v>
      </c>
      <c r="C348">
        <f t="shared" si="21"/>
        <v>6.643399310113627E-3</v>
      </c>
      <c r="D348">
        <f t="shared" si="22"/>
        <v>0.20855965257977749</v>
      </c>
      <c r="E348">
        <f t="shared" si="23"/>
        <v>0.46641133881573671</v>
      </c>
    </row>
    <row r="349" spans="1:5" x14ac:dyDescent="0.25">
      <c r="A349">
        <v>339</v>
      </c>
      <c r="B349">
        <f t="shared" si="20"/>
        <v>5.9166661642607767</v>
      </c>
      <c r="C349">
        <f t="shared" si="21"/>
        <v>6.7487542616361217E-3</v>
      </c>
      <c r="D349">
        <f t="shared" si="22"/>
        <v>0.20870050488190306</v>
      </c>
      <c r="E349">
        <f t="shared" si="23"/>
        <v>0.46648146277327235</v>
      </c>
    </row>
    <row r="350" spans="1:5" x14ac:dyDescent="0.25">
      <c r="A350">
        <v>340</v>
      </c>
      <c r="B350">
        <f t="shared" si="20"/>
        <v>5.9341194567807207</v>
      </c>
      <c r="C350">
        <f t="shared" si="21"/>
        <v>6.8540749212418041E-3</v>
      </c>
      <c r="D350">
        <f t="shared" si="22"/>
        <v>0.20884072362580466</v>
      </c>
      <c r="E350">
        <f t="shared" si="23"/>
        <v>0.46655576831307199</v>
      </c>
    </row>
    <row r="351" spans="1:5" x14ac:dyDescent="0.25">
      <c r="A351">
        <v>341</v>
      </c>
      <c r="B351">
        <f t="shared" si="20"/>
        <v>5.9515727493006638</v>
      </c>
      <c r="C351">
        <f t="shared" si="21"/>
        <v>6.9588937686934499E-3</v>
      </c>
      <c r="D351">
        <f t="shared" si="22"/>
        <v>0.20897976332392199</v>
      </c>
      <c r="E351">
        <f t="shared" si="23"/>
        <v>0.46663440579866305</v>
      </c>
    </row>
    <row r="352" spans="1:5" x14ac:dyDescent="0.25">
      <c r="A352">
        <v>342</v>
      </c>
      <c r="B352">
        <f t="shared" si="20"/>
        <v>5.9690260418206069</v>
      </c>
      <c r="C352">
        <f t="shared" si="21"/>
        <v>7.0626906261933393E-3</v>
      </c>
      <c r="D352">
        <f t="shared" si="22"/>
        <v>0.20911701794261786</v>
      </c>
      <c r="E352">
        <f t="shared" si="23"/>
        <v>0.4667175085704936</v>
      </c>
    </row>
    <row r="353" spans="1:5" x14ac:dyDescent="0.25">
      <c r="A353">
        <v>343</v>
      </c>
      <c r="B353">
        <f t="shared" si="20"/>
        <v>5.98647933434055</v>
      </c>
      <c r="C353">
        <f t="shared" si="21"/>
        <v>7.1648931229541931E-3</v>
      </c>
      <c r="D353">
        <f t="shared" si="22"/>
        <v>0.20925182136944795</v>
      </c>
      <c r="E353">
        <f t="shared" si="23"/>
        <v>0.46680518798348564</v>
      </c>
    </row>
    <row r="354" spans="1:5" x14ac:dyDescent="0.25">
      <c r="A354">
        <v>344</v>
      </c>
      <c r="B354">
        <f t="shared" si="20"/>
        <v>6.003932626860494</v>
      </c>
      <c r="C354">
        <f t="shared" si="21"/>
        <v>7.264878711407078E-3</v>
      </c>
      <c r="D354">
        <f t="shared" si="22"/>
        <v>0.20938344963091335</v>
      </c>
      <c r="E354">
        <f t="shared" si="23"/>
        <v>0.46689752804165652</v>
      </c>
    </row>
    <row r="355" spans="1:5" x14ac:dyDescent="0.25">
      <c r="A355">
        <v>345</v>
      </c>
      <c r="B355">
        <f t="shared" si="20"/>
        <v>6.0213859193804371</v>
      </c>
      <c r="C355">
        <f t="shared" si="21"/>
        <v>7.3619785156350346E-3</v>
      </c>
      <c r="D355">
        <f t="shared" si="22"/>
        <v>0.20951112518083714</v>
      </c>
      <c r="E355">
        <f t="shared" si="23"/>
        <v>0.46699457975051806</v>
      </c>
    </row>
    <row r="356" spans="1:5" x14ac:dyDescent="0.25">
      <c r="A356">
        <v>346</v>
      </c>
      <c r="B356">
        <f t="shared" si="20"/>
        <v>6.0388392119003802</v>
      </c>
      <c r="C356">
        <f t="shared" si="21"/>
        <v>7.4554832622684836E-3</v>
      </c>
      <c r="D356">
        <f t="shared" si="22"/>
        <v>0.20963402354670133</v>
      </c>
      <c r="E356">
        <f t="shared" si="23"/>
        <v>0.46709635535658039</v>
      </c>
    </row>
    <row r="357" spans="1:5" x14ac:dyDescent="0.25">
      <c r="A357">
        <v>347</v>
      </c>
      <c r="B357">
        <f t="shared" si="20"/>
        <v>6.0562925044203233</v>
      </c>
      <c r="C357">
        <f t="shared" si="21"/>
        <v>7.5446514851171247E-3</v>
      </c>
      <c r="D357">
        <f t="shared" si="22"/>
        <v>0.2097512825563356</v>
      </c>
      <c r="E357">
        <f t="shared" si="23"/>
        <v>0.4672028226937659</v>
      </c>
    </row>
    <row r="358" spans="1:5" x14ac:dyDescent="0.25">
      <c r="A358">
        <v>348</v>
      </c>
      <c r="B358">
        <f t="shared" si="20"/>
        <v>6.0737457969402664</v>
      </c>
      <c r="C358">
        <f t="shared" si="21"/>
        <v>7.6287201035679713E-3</v>
      </c>
      <c r="D358">
        <f t="shared" si="22"/>
        <v>0.20986201426597476</v>
      </c>
      <c r="E358">
        <f t="shared" si="23"/>
        <v>0.46731389990449174</v>
      </c>
    </row>
    <row r="359" spans="1:5" x14ac:dyDescent="0.25">
      <c r="A359">
        <v>349</v>
      </c>
      <c r="B359">
        <f t="shared" si="20"/>
        <v>6.0911990894602104</v>
      </c>
      <c r="C359">
        <f t="shared" si="21"/>
        <v>7.7069173503241505E-3</v>
      </c>
      <c r="D359">
        <f t="shared" si="22"/>
        <v>0.20996531957166262</v>
      </c>
      <c r="E359">
        <f t="shared" si="23"/>
        <v>0.46742945084293458</v>
      </c>
    </row>
    <row r="360" spans="1:5" x14ac:dyDescent="0.25">
      <c r="A360">
        <v>350</v>
      </c>
      <c r="B360">
        <f t="shared" si="20"/>
        <v>6.1086523819801535</v>
      </c>
      <c r="C360">
        <f t="shared" si="21"/>
        <v>7.7784778694503587E-3</v>
      </c>
      <c r="D360">
        <f t="shared" si="22"/>
        <v>0.21006030531246858</v>
      </c>
      <c r="E360">
        <f t="shared" si="23"/>
        <v>0.46754928149294739</v>
      </c>
    </row>
    <row r="361" spans="1:5" x14ac:dyDescent="0.25">
      <c r="A361">
        <v>351</v>
      </c>
      <c r="B361">
        <f t="shared" si="20"/>
        <v>6.1261056745000966</v>
      </c>
      <c r="C361">
        <f t="shared" si="21"/>
        <v>7.8426596289547824E-3</v>
      </c>
      <c r="D361">
        <f t="shared" si="22"/>
        <v>0.21014610347477483</v>
      </c>
      <c r="E361">
        <f t="shared" si="23"/>
        <v>0.4676731377364518</v>
      </c>
    </row>
    <row r="362" spans="1:5" x14ac:dyDescent="0.25">
      <c r="A362">
        <v>352</v>
      </c>
      <c r="B362">
        <f t="shared" si="20"/>
        <v>6.1435589670200397</v>
      </c>
      <c r="C362">
        <f t="shared" si="21"/>
        <v>7.8987621066932915E-3</v>
      </c>
      <c r="D362">
        <f t="shared" si="22"/>
        <v>0.21022189189684426</v>
      </c>
      <c r="E362">
        <f t="shared" si="23"/>
        <v>0.4678007047838656</v>
      </c>
    </row>
    <row r="363" spans="1:5" x14ac:dyDescent="0.25">
      <c r="A363">
        <v>353</v>
      </c>
      <c r="B363">
        <f t="shared" si="20"/>
        <v>6.1610122595399837</v>
      </c>
      <c r="C363">
        <f t="shared" si="21"/>
        <v>7.9461450325625359E-3</v>
      </c>
      <c r="D363">
        <f t="shared" si="22"/>
        <v>0.21028691567245375</v>
      </c>
      <c r="E363">
        <f t="shared" si="23"/>
        <v>0.4679316085222795</v>
      </c>
    </row>
    <row r="364" spans="1:5" x14ac:dyDescent="0.25">
      <c r="A364">
        <v>354</v>
      </c>
      <c r="B364">
        <f t="shared" si="20"/>
        <v>6.1784655520599268</v>
      </c>
      <c r="C364">
        <f t="shared" si="21"/>
        <v>7.9842468253886276E-3</v>
      </c>
      <c r="D364">
        <f t="shared" si="22"/>
        <v>0.21034050828587361</v>
      </c>
      <c r="E364">
        <f t="shared" si="23"/>
        <v>0.46806541894899245</v>
      </c>
    </row>
    <row r="365" spans="1:5" x14ac:dyDescent="0.25">
      <c r="A365">
        <v>355</v>
      </c>
      <c r="B365">
        <f t="shared" si="20"/>
        <v>6.1959188445798699</v>
      </c>
      <c r="C365">
        <f t="shared" si="21"/>
        <v>8.0126017717977571E-3</v>
      </c>
      <c r="D365">
        <f t="shared" si="22"/>
        <v>0.21038211140298546</v>
      </c>
      <c r="E365">
        <f t="shared" si="23"/>
        <v>0.46820165574123773</v>
      </c>
    </row>
    <row r="366" spans="1:5" x14ac:dyDescent="0.25">
      <c r="A366">
        <v>356</v>
      </c>
      <c r="B366">
        <f t="shared" si="20"/>
        <v>6.213372137099813</v>
      </c>
      <c r="C366">
        <f t="shared" si="21"/>
        <v>8.0308549757901644E-3</v>
      </c>
      <c r="D366">
        <f t="shared" si="22"/>
        <v>0.21041129221669849</v>
      </c>
      <c r="E366">
        <f t="shared" si="23"/>
        <v>0.46833979587573837</v>
      </c>
    </row>
    <row r="367" spans="1:5" x14ac:dyDescent="0.25">
      <c r="A367">
        <v>357</v>
      </c>
      <c r="B367">
        <f t="shared" si="20"/>
        <v>6.2308254296197561</v>
      </c>
      <c r="C367">
        <f t="shared" si="21"/>
        <v>8.038774173938338E-3</v>
      </c>
      <c r="D367">
        <f t="shared" si="22"/>
        <v>0.21042775731331712</v>
      </c>
      <c r="E367">
        <f t="shared" si="23"/>
        <v>0.46847928306658582</v>
      </c>
    </row>
    <row r="368" spans="1:5" x14ac:dyDescent="0.25">
      <c r="A368">
        <v>358</v>
      </c>
      <c r="B368">
        <f t="shared" si="20"/>
        <v>6.2482787221397</v>
      </c>
      <c r="C368">
        <f t="shared" si="21"/>
        <v>8.0362576641679184E-3</v>
      </c>
      <c r="D368">
        <f t="shared" si="22"/>
        <v>0.21043136219313133</v>
      </c>
      <c r="E368">
        <f t="shared" si="23"/>
        <v>0.46861953865214889</v>
      </c>
    </row>
    <row r="369" spans="1:5" x14ac:dyDescent="0.25">
      <c r="A369">
        <v>359</v>
      </c>
      <c r="B369">
        <f t="shared" si="20"/>
        <v>6.2657320146596431</v>
      </c>
      <c r="C369">
        <f t="shared" si="21"/>
        <v>8.0233378261666769E-3</v>
      </c>
      <c r="D369">
        <f t="shared" si="22"/>
        <v>0.21042211583295384</v>
      </c>
      <c r="E369">
        <f t="shared" si="23"/>
        <v>0.4687599734472741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8</vt:i4>
      </vt:variant>
    </vt:vector>
  </HeadingPairs>
  <TitlesOfParts>
    <vt:vector size="11" baseType="lpstr">
      <vt:lpstr>Munka1</vt:lpstr>
      <vt:lpstr>illesztés</vt:lpstr>
      <vt:lpstr>ellipszis pontjai</vt:lpstr>
      <vt:lpstr>illesztés!Const_a</vt:lpstr>
      <vt:lpstr>illesztés!Const_b</vt:lpstr>
      <vt:lpstr>'ellipszis pontjai'!Const_c</vt:lpstr>
      <vt:lpstr>illesztés!Const_c</vt:lpstr>
      <vt:lpstr>illesztés!Const_f</vt:lpstr>
      <vt:lpstr>illesztés!Const_g</vt:lpstr>
      <vt:lpstr>illesztés!Const_h</vt:lpstr>
      <vt:lpstr>illesztés!Constants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Ágnes Urbin</dc:creator>
  <cp:lastModifiedBy>Ágnes Urbin</cp:lastModifiedBy>
  <dcterms:created xsi:type="dcterms:W3CDTF">2024-04-24T16:49:49Z</dcterms:created>
  <dcterms:modified xsi:type="dcterms:W3CDTF">2024-04-24T17:38:49Z</dcterms:modified>
</cp:coreProperties>
</file>